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AEDFD411-4062-4DA5-8909-E8098A84C2E6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forma'!$A$10:$AB$64</definedName>
    <definedName name="_xlnm.Print_Area" localSheetId="0">'Metinio plano forma'!$A$1:$I$65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28" l="1"/>
  <c r="G20" i="28" s="1"/>
  <c r="G12" i="28"/>
  <c r="G11" i="28" s="1"/>
  <c r="G58" i="28"/>
  <c r="G57" i="28"/>
  <c r="G56" i="28"/>
  <c r="G46" i="28"/>
  <c r="G45" i="28"/>
  <c r="G40" i="28"/>
  <c r="G39" i="28" s="1"/>
  <c r="G63" i="28" l="1"/>
  <c r="G52" i="28"/>
  <c r="G54" i="28"/>
</calcChain>
</file>

<file path=xl/sharedStrings.xml><?xml version="1.0" encoding="utf-8"?>
<sst xmlns="http://schemas.openxmlformats.org/spreadsheetml/2006/main" count="177" uniqueCount="144">
  <si>
    <t>PATVIRTINTA</t>
  </si>
  <si>
    <t xml:space="preserve">Kėdainių rajono savivaldybės administracijos direktoriaus </t>
  </si>
  <si>
    <t>KĖDAINIŲ RAJONO SAVIVALDYBĖS ADMINISTRACIJOS JOSVAINIŲ SENIŪNIJA</t>
  </si>
  <si>
    <t>(įstaigos pavadinimas)</t>
  </si>
  <si>
    <t>Programos uždavinio, priemonės kodas ir požymis</t>
  </si>
  <si>
    <t>Uždavinio, priemonės pavadinimas, finansavimo šaltiniai</t>
  </si>
  <si>
    <t>Veiklos kodas</t>
  </si>
  <si>
    <t>Veiklos pavadinimas</t>
  </si>
  <si>
    <t>Atsakingas vykdytojas</t>
  </si>
  <si>
    <t>Finansavimo šaltinis</t>
  </si>
  <si>
    <t>Vertinimo kriterijai</t>
  </si>
  <si>
    <t>Pavadinimas</t>
  </si>
  <si>
    <t>Planas</t>
  </si>
  <si>
    <t>SOCIALINĖS GEROVĖS UŽTIKRINIMO PROGRAMA (02)</t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</si>
  <si>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</si>
  <si>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</si>
  <si>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1</t>
  </si>
  <si>
    <t>Prašymų socialinėms išmokoms priėmimas ir administravimas</t>
  </si>
  <si>
    <t>Socialinės paramos specialistas</t>
  </si>
  <si>
    <t>SB</t>
  </si>
  <si>
    <t>Asmenų gaunančių socialinę paramą skaičius</t>
  </si>
  <si>
    <t xml:space="preserve">Socialinės paramos specialistas </t>
  </si>
  <si>
    <t xml:space="preserve">socialinės paramos specialistas </t>
  </si>
  <si>
    <t>2</t>
  </si>
  <si>
    <t>Prašymų būsto šildymo išlaidų kompensavimui priėmimas ir administravimas</t>
  </si>
  <si>
    <t>SBVB</t>
  </si>
  <si>
    <t xml:space="preserve"> Asmenų, gaunančių šildymo išlaidų kompensaciją (kietas kuras), skaičius </t>
  </si>
  <si>
    <t>3</t>
  </si>
  <si>
    <t>Prašymų dėl  paramos mirties atveju priėmimas ir administravimas</t>
  </si>
  <si>
    <t>Asmenų gaunančių vienkartines išmokas mirus artimiesiems skaičius</t>
  </si>
  <si>
    <t xml:space="preserve">Kėdainių rajono savivaldybės užimtumo didinimo programos įgyvendinimas </t>
  </si>
  <si>
    <t>Įgyvendinimas Kėdainių rajono savivaldybės užimtumo didinimo programos</t>
  </si>
  <si>
    <t>Seniūnas</t>
  </si>
  <si>
    <t>Užimtumo didinimo programos dalyvių skaičius</t>
  </si>
  <si>
    <t>DARNIOS APLINKOS IR INFRASTRUKTŪROS PLĖTROS PROGRAMA (03)</t>
  </si>
  <si>
    <t>003-01-06 (T)</t>
  </si>
  <si>
    <t xml:space="preserve">Prižiūrėti ir plėtoti energetinę infrastruktūrą, diegti energiją taupančias priemones </t>
  </si>
  <si>
    <t>Gatvių apšvietimas ir apšvietimo įrengimų priežiūra, remontas</t>
  </si>
  <si>
    <t>Elektros energetikos technikas</t>
  </si>
  <si>
    <t>*</t>
  </si>
  <si>
    <t>Vidutinis seniūnijos gatvių apšvietimo laikas tamsiuoju paros laiku, val.</t>
  </si>
  <si>
    <t xml:space="preserve">Autobokštelio nuomos vnt. skaičius </t>
  </si>
  <si>
    <t>003-01-07 (T)</t>
  </si>
  <si>
    <t>Gerinti susisiekimo infrastruktūrą, užtikrinant gyventojų darnų judumą bei mobilumą</t>
  </si>
  <si>
    <t>003-01-07-01 (TP)</t>
  </si>
  <si>
    <t xml:space="preserve">Vietinės reikšmės kelių ir gatvių remontas, priežiūra ir palaikymas,  saugaus eismo ir darnaus judumo priemonių diegimas (KPP) </t>
  </si>
  <si>
    <t xml:space="preserve">Tvarkyti kelius bei gatves seniūnijos teritorijoje, užtiktinti eismo saugumą.* </t>
  </si>
  <si>
    <t xml:space="preserve">Seniūnas  </t>
  </si>
  <si>
    <t xml:space="preserve">Seniūnijos keliuose ir gatvėse su asfaltbetonio danga užtaisyti duobes ir išdaužas kv.m. </t>
  </si>
  <si>
    <t>500</t>
  </si>
  <si>
    <t>003-01-07-02 (TP)</t>
  </si>
  <si>
    <t>Kelių dangos gerinimo finansavimas seniūnijose</t>
  </si>
  <si>
    <r>
      <rPr>
        <sz val="10"/>
        <color theme="1"/>
        <rFont val="Times New Roman"/>
        <family val="1"/>
        <charset val="186"/>
      </rPr>
      <t>Žvyruoti vietinės ir vietinės vidaus reikšmės kelius, kelius į vienkiemius ar / ir dirbamus laukus</t>
    </r>
    <r>
      <rPr>
        <sz val="10"/>
        <color rgb="FFFF0000"/>
        <rFont val="Times New Roman"/>
        <family val="1"/>
        <charset val="186"/>
      </rPr>
      <t xml:space="preserve"> </t>
    </r>
  </si>
  <si>
    <t xml:space="preserve">Seniūnas </t>
  </si>
  <si>
    <t>Su ūkininkais bedradarbiaujant nužvyruota vietinės ar vidaus reikšmės kelių km</t>
  </si>
  <si>
    <t xml:space="preserve">Vykdyti gatvių ir žvyrkelių dulkėtumo mažinimo programą km. </t>
  </si>
  <si>
    <t>003-01-03 (T)</t>
  </si>
  <si>
    <t>Prižiūrėti, tvarkyti savivaldybės viešąsias teritorijas, gerinti kraštovaizdžio apsaugą, didinti jo patrauklumą</t>
  </si>
  <si>
    <t>003-01-03-05 (TP)</t>
  </si>
  <si>
    <t>Želdynų ir želdinių apsauga, tvarkymas, būklės stebėsena, gėlynų kūrimas</t>
  </si>
  <si>
    <t xml:space="preserve">Medeliams ir želdiniams sodinti ir prižiūrėti * </t>
  </si>
  <si>
    <t xml:space="preserve">Seniūnas     </t>
  </si>
  <si>
    <t>Pasodinta gėlių vnt. / apgenėta ir/ar pašalinta medžių vnt.</t>
  </si>
  <si>
    <t>003-01-03-01 (TP)</t>
  </si>
  <si>
    <t xml:space="preserve">Bendro naudojimo teritorijų tvarkymas ir priežiūra seniūnijose, teritorijų priežiūrai reikalingos įrangos įsigijimas </t>
  </si>
  <si>
    <t xml:space="preserve">Prižiūrėti ir tvarkyti seniūnijos bendrasias (viešąsias) teritorijas </t>
  </si>
  <si>
    <t>Seniūnas Traktorininkas</t>
  </si>
  <si>
    <t>18,5</t>
  </si>
  <si>
    <t xml:space="preserve">Kelių greideriavimas,tūkst. kv. m. </t>
  </si>
  <si>
    <t>550</t>
  </si>
  <si>
    <t>Prižiūrimų kapinių skaičius</t>
  </si>
  <si>
    <t>5</t>
  </si>
  <si>
    <t>ĮP</t>
  </si>
  <si>
    <t>EKONOMINĖS PLĖTROS  PROGRAMA (04)</t>
  </si>
  <si>
    <t>004-01-02 (T)</t>
  </si>
  <si>
    <t>Plėtoti tvarų ir efektyvų žemės ūkį</t>
  </si>
  <si>
    <t>004-01-02-01 (TP)</t>
  </si>
  <si>
    <t xml:space="preserve">Valstybės perduotų savivaldybėms žemės ūkio funkcijų vykdymas, konsultuojant rajono asmenis ūkininkavimo, žemės ūkio technikos registravimo ir kitais su žemės ūkiu susijusiais klausimais </t>
  </si>
  <si>
    <t xml:space="preserve"> Paramos už žemės ūkio naudmenų ir kitus  plotus bei gyvulius  paraiškų priėmimas</t>
  </si>
  <si>
    <t>Žemės ūkio specialistas</t>
  </si>
  <si>
    <t>Įregistruotų žemės ūkio valdų skaičius (įregistravimas, išregistravimas, kasmetinis duomenų atnaujinimas)</t>
  </si>
  <si>
    <t>Žemės ūkio valdų atnaujinimas, naujų ūkininkų ūkių registravimas, išregistravimas, duomenų keitimas</t>
  </si>
  <si>
    <t>Paramos už žemės ūkio naudmenas ir kitus plotus bei gyvulius priimtų paraiškų skaičius (pasėlių deklaracijos pildymas, deklaruojamų laukų įbraižymas, duomenų keitimas, pasikeitusių KŽS ribų aprašymas)</t>
  </si>
  <si>
    <t>Žemės ūkio klausimų koordinavimas, kaimo plėtros bei paramos žemės ūkiui ir kaimo plėtrai priemonių  įgyvendinimas</t>
  </si>
  <si>
    <t>Dalyvauti seminaruose/ konsultuoti dėl paraiškų pildymo</t>
  </si>
  <si>
    <t>SAVIVALDYBĖS VALDYMO TOBULINIMO PROGRAMA (05)</t>
  </si>
  <si>
    <t>005-01-01 (T)</t>
  </si>
  <si>
    <t>Sudaryti sąlygas kokybiškai įgyvendinti teisės aktuose nustatytas Savivaldybei funkcijas, mažinant administracinę naštą, įgyvendinant lygias galimybes užtikrinančias bei korupcijos prevencijos priemones</t>
  </si>
  <si>
    <t>Seniūnijos veiklos užtikrinimas</t>
  </si>
  <si>
    <t xml:space="preserve">Kokybiškai ir efektyviai vykdyti seniūnijai teiesės aktais priskirtas fuinkcijas,  užtikrinti laiku ir tinkamai teikiamų paslaugų kokybę. </t>
  </si>
  <si>
    <t xml:space="preserve">Seniūnas           Vyr.specialistas      </t>
  </si>
  <si>
    <t>Gyventojų skaičius seniūnijoje</t>
  </si>
  <si>
    <t>Išnagrinėta įvairaus pobūdžio prašymų ir raštų vnt./ išduota pažymų vnt./ išleista veiklos organizavimo įsakymų vnt.</t>
  </si>
  <si>
    <t>Seniūnaičių skaičius seniūnijoje</t>
  </si>
  <si>
    <t>10</t>
  </si>
  <si>
    <t>Seniūnijoje patvirtintų etatų skaičių</t>
  </si>
  <si>
    <t>Priimta gyvenamosios vietos atvykimo ir išvykimo deklaracijų, vnt.</t>
  </si>
  <si>
    <t>IŠ VISO</t>
  </si>
  <si>
    <t>1. Savivaldybės biudžetas (įskaitant skolintas lėšas)</t>
  </si>
  <si>
    <t>Iš jo:</t>
  </si>
  <si>
    <r>
      <rPr>
        <i/>
        <sz val="10"/>
        <color theme="1"/>
        <rFont val="Times New Roman"/>
        <family val="1"/>
        <charset val="186"/>
      </rPr>
      <t>1.1. savivaldybės biudžeto lėšos (nuosavos, be ankstesnių metų likučio)</t>
    </r>
    <r>
      <rPr>
        <b/>
        <i/>
        <sz val="10"/>
        <color theme="1"/>
        <rFont val="Times New Roman"/>
        <family val="1"/>
        <charset val="186"/>
      </rPr>
      <t xml:space="preserve"> SB</t>
    </r>
  </si>
  <si>
    <r>
      <rPr>
        <i/>
        <sz val="10"/>
        <color theme="1"/>
        <rFont val="Times New Roman"/>
        <family val="1"/>
        <charset val="186"/>
      </rPr>
      <t xml:space="preserve">1.2. Lietuvos Respublikos valstybės biudžeto dotacijos </t>
    </r>
    <r>
      <rPr>
        <b/>
        <i/>
        <sz val="10"/>
        <color theme="1"/>
        <rFont val="Times New Roman"/>
        <family val="1"/>
        <charset val="186"/>
      </rPr>
      <t>SBVB</t>
    </r>
  </si>
  <si>
    <r>
      <rPr>
        <i/>
        <sz val="10"/>
        <color theme="1"/>
        <rFont val="Times New Roman"/>
        <family val="1"/>
        <charset val="186"/>
      </rPr>
      <t>1.3. Pajamų įmokos ir kitos pajamos</t>
    </r>
    <r>
      <rPr>
        <b/>
        <i/>
        <sz val="10"/>
        <color theme="1"/>
        <rFont val="Times New Roman"/>
        <family val="1"/>
        <charset val="186"/>
      </rPr>
      <t xml:space="preserve"> ĮP</t>
    </r>
  </si>
  <si>
    <r>
      <rPr>
        <i/>
        <sz val="10"/>
        <color theme="1"/>
        <rFont val="Times New Roman"/>
        <family val="1"/>
        <charset val="186"/>
      </rP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  <charset val="186"/>
      </rPr>
      <t xml:space="preserve"> ES</t>
    </r>
  </si>
  <si>
    <r>
      <rPr>
        <i/>
        <sz val="10"/>
        <color theme="1"/>
        <rFont val="Times New Roman"/>
        <family val="1"/>
        <charset val="186"/>
      </rPr>
      <t xml:space="preserve">1.5. Skolintos lėšos </t>
    </r>
    <r>
      <rPr>
        <b/>
        <i/>
        <sz val="10"/>
        <color theme="1"/>
        <rFont val="Times New Roman"/>
        <family val="1"/>
        <charset val="186"/>
      </rPr>
      <t>SK</t>
    </r>
  </si>
  <si>
    <r>
      <rPr>
        <i/>
        <sz val="10"/>
        <color theme="1"/>
        <rFont val="Times New Roman"/>
        <family val="1"/>
        <charset val="186"/>
      </rPr>
      <t>1.6. Ankstesnių metų likučiai</t>
    </r>
    <r>
      <rPr>
        <b/>
        <i/>
        <sz val="10"/>
        <color theme="1"/>
        <rFont val="Times New Roman"/>
        <family val="1"/>
        <charset val="186"/>
      </rPr>
      <t xml:space="preserve"> SBL</t>
    </r>
  </si>
  <si>
    <t>2. Kiti šaltiniai (Europos Sąjungos finansinė parama projektams įgyvendinti ir kitos teisėtai gautos lėšos, nurodant atskirus šaltinius)</t>
  </si>
  <si>
    <t>IŠ VISO programai finansuoti pagal finansavimo šaltinius (1 ir 2 punktai)</t>
  </si>
  <si>
    <t>Iš jų: regioninių pažangos priemonių lėšos</t>
  </si>
  <si>
    <t>*Seniūnija dalyvauja priemonės įgyvendinime; asignavimai numatyti Savivaldybės administracijos biudžete</t>
  </si>
  <si>
    <t>2026 METŲ VEIKLOS PLANAS</t>
  </si>
  <si>
    <t>3/3/230</t>
  </si>
  <si>
    <t>35</t>
  </si>
  <si>
    <t>0,75</t>
  </si>
  <si>
    <t>6,8</t>
  </si>
  <si>
    <t>Gatvių apšvietimo valdymo spintų įrangos atnaujinimas</t>
  </si>
  <si>
    <t>227</t>
  </si>
  <si>
    <t>2350</t>
  </si>
  <si>
    <t>Pradėti kapinalinio remonto darbus Juodkaimių k.Šermukšnių g. kv. m.</t>
  </si>
  <si>
    <t>Atnaujinti dalį asfaltbetonio dangos Skaistgirių k. Eglių gatvėje kv. m.</t>
  </si>
  <si>
    <t>1150</t>
  </si>
  <si>
    <t>Atnaujinti kelio ženklus ir gatvių pavadinimų lenteles vnt.</t>
  </si>
  <si>
    <t>12</t>
  </si>
  <si>
    <t>Atnaujinti dalį asfaltbetonio dangos Kampų II k. Šušvės gatvėje kv. m.</t>
  </si>
  <si>
    <t>1000</t>
  </si>
  <si>
    <t>3,5</t>
  </si>
  <si>
    <t>1,8</t>
  </si>
  <si>
    <t>170/11</t>
  </si>
  <si>
    <t>Bendro naudojimo  teritorijos (ha) tvarkymas</t>
  </si>
  <si>
    <t>3/135</t>
  </si>
  <si>
    <t>Įregistruotų ūkininkų ūkių skaičius (išregistravimas, kasmetinis duomenų atnaujinimas)</t>
  </si>
  <si>
    <t>2/130</t>
  </si>
  <si>
    <t>3122</t>
  </si>
  <si>
    <t>320/285/85</t>
  </si>
  <si>
    <t>10,90</t>
  </si>
  <si>
    <t>250</t>
  </si>
  <si>
    <t>Skirti 2026 m. asignavimai ir kitos lėšos, tūkst. Eur</t>
  </si>
  <si>
    <t>002-01-03 (T)</t>
  </si>
  <si>
    <t>002-01-03-01 (TP)</t>
  </si>
  <si>
    <t>002-01-03-15 (TP)</t>
  </si>
  <si>
    <t>003-01-06-01 (TP)</t>
  </si>
  <si>
    <t>Gatvių apšvietimo rekonstrukcija, įrengimas, modernizavimas</t>
  </si>
  <si>
    <t>005-01-01-11 (TP)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</si>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</sst>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0.0"/>
  </numFmts>
  <fonts count="57" x14ac:knownFonts="1">
    <font>
      <sz val="10"/>
      <name val="Arial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002060"/>
      <name val="Times New Roman"/>
      <family val="1"/>
      <charset val="186"/>
    </font>
    <font>
      <sz val="10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206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color rgb="FFFF0000"/>
      <name val="Calibri"/>
      <family val="2"/>
      <charset val="186"/>
    </font>
    <font>
      <sz val="10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1"/>
      <color theme="1"/>
      <name val="Times New Roman"/>
      <family val="1"/>
      <charset val="186"/>
    </font>
    <font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0"/>
      <color rgb="FF63E3FD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CC"/>
        <bgColor indexed="9"/>
      </patternFill>
    </fill>
    <fill>
      <patternFill patternType="solid">
        <fgColor theme="3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53" fillId="0" borderId="0"/>
    <xf numFmtId="0" fontId="14" fillId="0" borderId="0"/>
    <xf numFmtId="0" fontId="51" fillId="0" borderId="0"/>
    <xf numFmtId="164" fontId="53" fillId="0" borderId="0" applyFont="0" applyFill="0" applyBorder="0" applyAlignment="0" applyProtection="0"/>
    <xf numFmtId="0" fontId="53" fillId="0" borderId="0"/>
    <xf numFmtId="0" fontId="53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</cellStyleXfs>
  <cellXfs count="29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0" borderId="0" xfId="0" applyFont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49" fontId="12" fillId="0" borderId="0" xfId="0" applyNumberFormat="1" applyFont="1" applyAlignment="1">
      <alignment wrapText="1"/>
    </xf>
    <xf numFmtId="0" fontId="11" fillId="0" borderId="0" xfId="0" applyFont="1"/>
    <xf numFmtId="0" fontId="14" fillId="0" borderId="0" xfId="0" applyFont="1"/>
    <xf numFmtId="0" fontId="11" fillId="0" borderId="0" xfId="0" applyFont="1" applyAlignment="1">
      <alignment horizontal="center"/>
    </xf>
    <xf numFmtId="49" fontId="2" fillId="5" borderId="10" xfId="0" applyNumberFormat="1" applyFont="1" applyFill="1" applyBorder="1" applyAlignment="1">
      <alignment horizontal="left" vertical="center" wrapText="1"/>
    </xf>
    <xf numFmtId="49" fontId="20" fillId="6" borderId="1" xfId="0" applyNumberFormat="1" applyFont="1" applyFill="1" applyBorder="1" applyAlignment="1">
      <alignment horizontal="left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165" fontId="22" fillId="3" borderId="4" xfId="0" applyNumberFormat="1" applyFont="1" applyFill="1" applyBorder="1" applyAlignment="1">
      <alignment horizontal="center" vertical="center" wrapText="1"/>
    </xf>
    <xf numFmtId="49" fontId="22" fillId="0" borderId="1" xfId="5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14" fillId="3" borderId="1" xfId="8" applyNumberFormat="1" applyFill="1" applyBorder="1" applyAlignment="1">
      <alignment horizontal="left" vertical="center" wrapText="1"/>
    </xf>
    <xf numFmtId="165" fontId="22" fillId="3" borderId="1" xfId="1" applyNumberFormat="1" applyFont="1" applyFill="1" applyBorder="1" applyAlignment="1">
      <alignment horizontal="center" vertical="center"/>
    </xf>
    <xf numFmtId="49" fontId="28" fillId="3" borderId="5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165" fontId="22" fillId="3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31" fillId="5" borderId="2" xfId="5" applyFont="1" applyFill="1" applyBorder="1" applyAlignment="1">
      <alignment horizontal="left" vertical="center" wrapText="1"/>
    </xf>
    <xf numFmtId="49" fontId="2" fillId="7" borderId="13" xfId="0" applyNumberFormat="1" applyFont="1" applyFill="1" applyBorder="1" applyAlignment="1">
      <alignment horizontal="left" vertical="top" wrapText="1"/>
    </xf>
    <xf numFmtId="165" fontId="2" fillId="7" borderId="8" xfId="0" applyNumberFormat="1" applyFont="1" applyFill="1" applyBorder="1" applyAlignment="1">
      <alignment horizontal="center" vertical="top" wrapText="1"/>
    </xf>
    <xf numFmtId="165" fontId="33" fillId="8" borderId="1" xfId="0" applyNumberFormat="1" applyFont="1" applyFill="1" applyBorder="1" applyAlignment="1">
      <alignment horizontal="center" vertical="top" wrapText="1"/>
    </xf>
    <xf numFmtId="0" fontId="18" fillId="9" borderId="1" xfId="5" applyFont="1" applyFill="1" applyBorder="1" applyAlignment="1">
      <alignment horizontal="left" vertical="top" wrapText="1"/>
    </xf>
    <xf numFmtId="0" fontId="18" fillId="9" borderId="1" xfId="5" applyFont="1" applyFill="1" applyBorder="1" applyAlignment="1">
      <alignment vertical="top" wrapText="1"/>
    </xf>
    <xf numFmtId="165" fontId="18" fillId="4" borderId="1" xfId="5" applyNumberFormat="1" applyFont="1" applyFill="1" applyBorder="1" applyAlignment="1">
      <alignment horizontal="center" vertical="top" wrapText="1"/>
    </xf>
    <xf numFmtId="0" fontId="11" fillId="0" borderId="1" xfId="5" applyFont="1" applyBorder="1" applyAlignment="1">
      <alignment horizontal="left" vertical="top" wrapText="1"/>
    </xf>
    <xf numFmtId="0" fontId="25" fillId="0" borderId="1" xfId="5" applyFont="1" applyBorder="1" applyAlignment="1">
      <alignment vertical="top" wrapText="1"/>
    </xf>
    <xf numFmtId="0" fontId="11" fillId="0" borderId="1" xfId="5" applyFont="1" applyBorder="1" applyAlignment="1">
      <alignment vertical="top" wrapText="1"/>
    </xf>
    <xf numFmtId="165" fontId="11" fillId="3" borderId="1" xfId="5" applyNumberFormat="1" applyFont="1" applyFill="1" applyBorder="1" applyAlignment="1">
      <alignment horizontal="center" vertical="top" wrapText="1"/>
    </xf>
    <xf numFmtId="0" fontId="19" fillId="0" borderId="1" xfId="5" applyFont="1" applyBorder="1" applyAlignment="1">
      <alignment vertical="top" wrapText="1"/>
    </xf>
    <xf numFmtId="0" fontId="19" fillId="0" borderId="1" xfId="5" applyFont="1" applyBorder="1" applyAlignment="1">
      <alignment horizontal="left" vertical="top" wrapText="1"/>
    </xf>
    <xf numFmtId="165" fontId="16" fillId="3" borderId="1" xfId="5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2" fillId="0" borderId="0" xfId="5" applyFont="1" applyAlignment="1">
      <alignment vertical="top" wrapText="1"/>
    </xf>
    <xf numFmtId="49" fontId="2" fillId="5" borderId="10" xfId="0" applyNumberFormat="1" applyFont="1" applyFill="1" applyBorder="1" applyAlignment="1">
      <alignment vertical="center" wrapText="1"/>
    </xf>
    <xf numFmtId="49" fontId="2" fillId="5" borderId="2" xfId="0" applyNumberFormat="1" applyFont="1" applyFill="1" applyBorder="1" applyAlignment="1">
      <alignment vertical="center" wrapText="1"/>
    </xf>
    <xf numFmtId="0" fontId="35" fillId="0" borderId="0" xfId="0" applyFont="1" applyAlignment="1">
      <alignment wrapText="1"/>
    </xf>
    <xf numFmtId="0" fontId="36" fillId="0" borderId="0" xfId="5" applyFont="1" applyAlignment="1">
      <alignment vertical="top" wrapText="1"/>
    </xf>
    <xf numFmtId="49" fontId="3" fillId="6" borderId="1" xfId="0" applyNumberFormat="1" applyFont="1" applyFill="1" applyBorder="1" applyAlignment="1">
      <alignment vertical="top" wrapText="1"/>
    </xf>
    <xf numFmtId="0" fontId="37" fillId="0" borderId="0" xfId="0" applyFont="1" applyAlignment="1">
      <alignment wrapText="1"/>
    </xf>
    <xf numFmtId="0" fontId="38" fillId="0" borderId="0" xfId="5" applyFont="1" applyAlignment="1">
      <alignment vertical="top" wrapText="1"/>
    </xf>
    <xf numFmtId="0" fontId="22" fillId="0" borderId="1" xfId="0" applyFont="1" applyBorder="1" applyAlignment="1">
      <alignment vertical="center" wrapText="1"/>
    </xf>
    <xf numFmtId="0" fontId="22" fillId="0" borderId="1" xfId="5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165" fontId="39" fillId="0" borderId="0" xfId="0" applyNumberFormat="1" applyFont="1" applyAlignment="1">
      <alignment horizontal="left" wrapText="1"/>
    </xf>
    <xf numFmtId="0" fontId="2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49" fontId="40" fillId="0" borderId="0" xfId="5" applyNumberFormat="1" applyFont="1" applyAlignment="1">
      <alignment vertical="top" wrapText="1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wrapText="1"/>
    </xf>
    <xf numFmtId="49" fontId="24" fillId="0" borderId="0" xfId="5" applyNumberFormat="1" applyFont="1" applyAlignment="1">
      <alignment vertical="top" wrapText="1"/>
    </xf>
    <xf numFmtId="0" fontId="43" fillId="0" borderId="0" xfId="0" applyFont="1" applyAlignment="1">
      <alignment vertical="top" wrapText="1"/>
    </xf>
    <xf numFmtId="166" fontId="11" fillId="2" borderId="1" xfId="0" applyNumberFormat="1" applyFont="1" applyFill="1" applyBorder="1" applyAlignment="1">
      <alignment horizontal="left" vertical="center" wrapText="1"/>
    </xf>
    <xf numFmtId="0" fontId="41" fillId="0" borderId="0" xfId="0" applyFont="1" applyAlignment="1">
      <alignment horizontal="center" vertical="top" wrapText="1"/>
    </xf>
    <xf numFmtId="166" fontId="11" fillId="2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49" fontId="44" fillId="0" borderId="0" xfId="0" applyNumberFormat="1" applyFont="1" applyAlignment="1">
      <alignment horizontal="left" vertical="top" wrapText="1"/>
    </xf>
    <xf numFmtId="0" fontId="45" fillId="0" borderId="0" xfId="5" applyFont="1" applyAlignment="1">
      <alignment vertical="top" wrapText="1"/>
    </xf>
    <xf numFmtId="0" fontId="46" fillId="5" borderId="1" xfId="0" applyFont="1" applyFill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0" fillId="0" borderId="0" xfId="0" applyFont="1" applyAlignment="1">
      <alignment horizontal="left" vertical="top" wrapText="1"/>
    </xf>
    <xf numFmtId="0" fontId="31" fillId="5" borderId="1" xfId="5" applyFont="1" applyFill="1" applyBorder="1" applyAlignment="1">
      <alignment vertical="center" wrapText="1"/>
    </xf>
    <xf numFmtId="0" fontId="42" fillId="0" borderId="5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165" fontId="11" fillId="3" borderId="0" xfId="0" applyNumberFormat="1" applyFont="1" applyFill="1" applyAlignment="1">
      <alignment horizontal="left" vertical="top" wrapText="1"/>
    </xf>
    <xf numFmtId="0" fontId="11" fillId="3" borderId="0" xfId="0" applyFont="1" applyFill="1" applyAlignment="1">
      <alignment vertical="top" wrapText="1"/>
    </xf>
    <xf numFmtId="165" fontId="33" fillId="3" borderId="0" xfId="0" applyNumberFormat="1" applyFont="1" applyFill="1" applyAlignment="1">
      <alignment horizontal="left" vertical="top" wrapText="1"/>
    </xf>
    <xf numFmtId="0" fontId="33" fillId="3" borderId="0" xfId="0" applyFont="1" applyFill="1" applyAlignment="1">
      <alignment vertical="top" wrapText="1"/>
    </xf>
    <xf numFmtId="165" fontId="12" fillId="3" borderId="0" xfId="0" applyNumberFormat="1" applyFont="1" applyFill="1" applyAlignment="1">
      <alignment horizontal="left" vertical="top" wrapText="1"/>
    </xf>
    <xf numFmtId="0" fontId="12" fillId="3" borderId="0" xfId="0" applyFont="1" applyFill="1" applyAlignment="1">
      <alignment horizontal="right" vertical="top" wrapText="1"/>
    </xf>
    <xf numFmtId="0" fontId="47" fillId="2" borderId="0" xfId="0" applyFont="1" applyFill="1"/>
    <xf numFmtId="165" fontId="11" fillId="3" borderId="0" xfId="0" applyNumberFormat="1" applyFont="1" applyFill="1" applyAlignment="1">
      <alignment horizontal="right" vertical="top" wrapText="1"/>
    </xf>
    <xf numFmtId="0" fontId="48" fillId="2" borderId="0" xfId="0" applyFont="1" applyFill="1"/>
    <xf numFmtId="0" fontId="16" fillId="3" borderId="1" xfId="5" applyFont="1" applyFill="1" applyBorder="1" applyAlignment="1">
      <alignment horizontal="left" vertical="top" wrapText="1"/>
    </xf>
    <xf numFmtId="0" fontId="25" fillId="3" borderId="1" xfId="5" applyFont="1" applyFill="1" applyBorder="1" applyAlignment="1">
      <alignment vertical="top" wrapText="1"/>
    </xf>
    <xf numFmtId="0" fontId="19" fillId="3" borderId="1" xfId="5" applyFont="1" applyFill="1" applyBorder="1" applyAlignment="1">
      <alignment vertical="top" wrapText="1"/>
    </xf>
    <xf numFmtId="0" fontId="19" fillId="3" borderId="1" xfId="5" applyFont="1" applyFill="1" applyBorder="1" applyAlignment="1">
      <alignment horizontal="left" vertical="top" wrapText="1"/>
    </xf>
    <xf numFmtId="0" fontId="19" fillId="4" borderId="1" xfId="5" applyFont="1" applyFill="1" applyBorder="1" applyAlignment="1">
      <alignment horizontal="left" vertical="top" wrapText="1"/>
    </xf>
    <xf numFmtId="0" fontId="49" fillId="4" borderId="1" xfId="5" applyFont="1" applyFill="1" applyBorder="1" applyAlignment="1">
      <alignment vertical="top" wrapText="1"/>
    </xf>
    <xf numFmtId="0" fontId="19" fillId="4" borderId="1" xfId="5" applyFont="1" applyFill="1" applyBorder="1" applyAlignment="1">
      <alignment vertical="top" wrapText="1"/>
    </xf>
    <xf numFmtId="165" fontId="19" fillId="4" borderId="1" xfId="5" applyNumberFormat="1" applyFont="1" applyFill="1" applyBorder="1" applyAlignment="1">
      <alignment horizontal="center" vertical="top" wrapText="1"/>
    </xf>
    <xf numFmtId="0" fontId="19" fillId="10" borderId="1" xfId="5" applyFont="1" applyFill="1" applyBorder="1" applyAlignment="1">
      <alignment horizontal="left" vertical="top" wrapText="1"/>
    </xf>
    <xf numFmtId="0" fontId="18" fillId="10" borderId="1" xfId="5" applyFont="1" applyFill="1" applyBorder="1" applyAlignment="1">
      <alignment vertical="top" wrapText="1"/>
    </xf>
    <xf numFmtId="0" fontId="18" fillId="10" borderId="1" xfId="5" applyFont="1" applyFill="1" applyBorder="1" applyAlignment="1">
      <alignment horizontal="left" vertical="top" wrapText="1"/>
    </xf>
    <xf numFmtId="165" fontId="18" fillId="10" borderId="1" xfId="5" applyNumberFormat="1" applyFont="1" applyFill="1" applyBorder="1" applyAlignment="1">
      <alignment horizontal="center" vertical="top" wrapText="1"/>
    </xf>
    <xf numFmtId="0" fontId="25" fillId="0" borderId="1" xfId="5" applyFont="1" applyBorder="1" applyAlignment="1">
      <alignment horizontal="left" vertical="top" wrapText="1"/>
    </xf>
    <xf numFmtId="165" fontId="25" fillId="3" borderId="1" xfId="5" applyNumberFormat="1" applyFont="1" applyFill="1" applyBorder="1" applyAlignment="1">
      <alignment horizontal="center" vertical="top" wrapText="1"/>
    </xf>
    <xf numFmtId="165" fontId="11" fillId="0" borderId="0" xfId="0" applyNumberFormat="1" applyFont="1" applyAlignment="1">
      <alignment horizontal="center" wrapText="1"/>
    </xf>
    <xf numFmtId="165" fontId="25" fillId="3" borderId="0" xfId="0" applyNumberFormat="1" applyFont="1" applyFill="1" applyAlignment="1">
      <alignment horizontal="left" vertical="top" wrapText="1"/>
    </xf>
    <xf numFmtId="165" fontId="25" fillId="3" borderId="0" xfId="0" applyNumberFormat="1" applyFont="1" applyFill="1" applyAlignment="1">
      <alignment horizontal="right" vertical="top" wrapText="1"/>
    </xf>
    <xf numFmtId="0" fontId="50" fillId="2" borderId="0" xfId="0" applyFont="1" applyFill="1"/>
    <xf numFmtId="0" fontId="11" fillId="3" borderId="0" xfId="0" applyFont="1" applyFill="1" applyAlignment="1">
      <alignment wrapText="1"/>
    </xf>
    <xf numFmtId="0" fontId="54" fillId="0" borderId="1" xfId="0" applyFont="1" applyBorder="1" applyAlignment="1">
      <alignment vertical="top" wrapText="1"/>
    </xf>
    <xf numFmtId="0" fontId="54" fillId="0" borderId="0" xfId="0" applyFont="1" applyAlignment="1">
      <alignment vertical="center" wrapText="1"/>
    </xf>
    <xf numFmtId="0" fontId="54" fillId="0" borderId="1" xfId="0" applyFont="1" applyBorder="1" applyAlignment="1">
      <alignment horizontal="left" vertical="top" wrapText="1"/>
    </xf>
    <xf numFmtId="0" fontId="55" fillId="0" borderId="5" xfId="0" applyFont="1" applyBorder="1" applyAlignment="1">
      <alignment horizontal="center" vertical="center" wrapText="1"/>
    </xf>
    <xf numFmtId="49" fontId="55" fillId="0" borderId="5" xfId="0" applyNumberFormat="1" applyFont="1" applyBorder="1" applyAlignment="1">
      <alignment horizontal="center" vertical="center" wrapText="1"/>
    </xf>
    <xf numFmtId="166" fontId="56" fillId="2" borderId="1" xfId="0" applyNumberFormat="1" applyFont="1" applyFill="1" applyBorder="1" applyAlignment="1">
      <alignment horizontal="left" vertical="center" wrapText="1"/>
    </xf>
    <xf numFmtId="165" fontId="54" fillId="3" borderId="4" xfId="0" applyNumberFormat="1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49" fontId="22" fillId="0" borderId="4" xfId="5" applyNumberFormat="1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31" fillId="5" borderId="2" xfId="0" applyNumberFormat="1" applyFont="1" applyFill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3" borderId="9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top" wrapText="1"/>
    </xf>
    <xf numFmtId="165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165" fontId="27" fillId="0" borderId="1" xfId="0" applyNumberFormat="1" applyFont="1" applyBorder="1" applyAlignment="1">
      <alignment horizontal="center" vertical="center" wrapText="1"/>
    </xf>
    <xf numFmtId="165" fontId="31" fillId="5" borderId="1" xfId="0" applyNumberFormat="1" applyFont="1" applyFill="1" applyBorder="1" applyAlignment="1">
      <alignment horizontal="center" vertical="top" wrapText="1"/>
    </xf>
    <xf numFmtId="165" fontId="31" fillId="5" borderId="8" xfId="0" applyNumberFormat="1" applyFont="1" applyFill="1" applyBorder="1" applyAlignment="1">
      <alignment horizontal="center" vertical="top" wrapText="1"/>
    </xf>
    <xf numFmtId="165" fontId="31" fillId="5" borderId="1" xfId="5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65" fontId="19" fillId="6" borderId="1" xfId="0" applyNumberFormat="1" applyFont="1" applyFill="1" applyBorder="1" applyAlignment="1">
      <alignment horizontal="center" vertical="top" wrapText="1"/>
    </xf>
    <xf numFmtId="49" fontId="19" fillId="6" borderId="1" xfId="0" applyNumberFormat="1" applyFont="1" applyFill="1" applyBorder="1" applyAlignment="1">
      <alignment horizontal="left" vertical="center" wrapText="1"/>
    </xf>
    <xf numFmtId="165" fontId="44" fillId="6" borderId="1" xfId="0" applyNumberFormat="1" applyFont="1" applyFill="1" applyBorder="1" applyAlignment="1">
      <alignment horizontal="center" vertical="center" wrapText="1"/>
    </xf>
    <xf numFmtId="49" fontId="19" fillId="6" borderId="1" xfId="0" applyNumberFormat="1" applyFont="1" applyFill="1" applyBorder="1" applyAlignment="1">
      <alignment vertical="center" wrapText="1"/>
    </xf>
    <xf numFmtId="49" fontId="44" fillId="6" borderId="1" xfId="0" applyNumberFormat="1" applyFont="1" applyFill="1" applyBorder="1" applyAlignment="1">
      <alignment vertical="center" wrapText="1"/>
    </xf>
    <xf numFmtId="49" fontId="19" fillId="6" borderId="9" xfId="0" applyNumberFormat="1" applyFont="1" applyFill="1" applyBorder="1" applyAlignment="1">
      <alignment horizontal="left" vertical="center" wrapText="1"/>
    </xf>
    <xf numFmtId="165" fontId="27" fillId="6" borderId="8" xfId="0" applyNumberFormat="1" applyFont="1" applyFill="1" applyBorder="1" applyAlignment="1">
      <alignment horizontal="center" vertical="top" wrapText="1"/>
    </xf>
    <xf numFmtId="49" fontId="19" fillId="6" borderId="1" xfId="0" applyNumberFormat="1" applyFont="1" applyFill="1" applyBorder="1" applyAlignment="1">
      <alignment vertical="top" wrapText="1"/>
    </xf>
    <xf numFmtId="49" fontId="44" fillId="6" borderId="1" xfId="0" applyNumberFormat="1" applyFont="1" applyFill="1" applyBorder="1" applyAlignment="1">
      <alignment vertical="top" wrapText="1"/>
    </xf>
    <xf numFmtId="165" fontId="27" fillId="6" borderId="1" xfId="0" applyNumberFormat="1" applyFont="1" applyFill="1" applyBorder="1" applyAlignment="1">
      <alignment horizontal="center" vertical="center" wrapText="1"/>
    </xf>
    <xf numFmtId="49" fontId="19" fillId="6" borderId="8" xfId="0" applyNumberFormat="1" applyFont="1" applyFill="1" applyBorder="1" applyAlignment="1">
      <alignment horizontal="left" vertical="top" wrapText="1"/>
    </xf>
    <xf numFmtId="0" fontId="44" fillId="6" borderId="10" xfId="5" applyFont="1" applyFill="1" applyBorder="1" applyAlignment="1">
      <alignment vertical="top" wrapText="1"/>
    </xf>
    <xf numFmtId="0" fontId="44" fillId="6" borderId="10" xfId="5" applyFont="1" applyFill="1" applyBorder="1" applyAlignment="1">
      <alignment horizontal="left" vertical="top" wrapText="1"/>
    </xf>
    <xf numFmtId="0" fontId="28" fillId="6" borderId="1" xfId="0" applyFont="1" applyFill="1" applyBorder="1" applyAlignment="1">
      <alignment horizontal="left" vertical="center" wrapText="1"/>
    </xf>
    <xf numFmtId="0" fontId="14" fillId="6" borderId="3" xfId="0" applyFont="1" applyFill="1" applyBorder="1" applyAlignment="1">
      <alignment horizontal="center" vertical="center" wrapText="1"/>
    </xf>
    <xf numFmtId="165" fontId="44" fillId="6" borderId="1" xfId="5" applyNumberFormat="1" applyFont="1" applyFill="1" applyBorder="1" applyAlignment="1">
      <alignment horizontal="center" vertical="top" wrapText="1"/>
    </xf>
    <xf numFmtId="49" fontId="11" fillId="6" borderId="6" xfId="0" applyNumberFormat="1" applyFont="1" applyFill="1" applyBorder="1" applyAlignment="1">
      <alignment horizontal="left" vertical="top" wrapText="1"/>
    </xf>
    <xf numFmtId="166" fontId="11" fillId="6" borderId="1" xfId="0" applyNumberFormat="1" applyFont="1" applyFill="1" applyBorder="1" applyAlignment="1">
      <alignment horizontal="left" vertical="top" wrapText="1"/>
    </xf>
    <xf numFmtId="49" fontId="14" fillId="6" borderId="9" xfId="0" applyNumberFormat="1" applyFont="1" applyFill="1" applyBorder="1" applyAlignment="1">
      <alignment horizontal="right" vertical="top" wrapText="1"/>
    </xf>
    <xf numFmtId="49" fontId="13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2" fillId="5" borderId="9" xfId="0" applyNumberFormat="1" applyFont="1" applyFill="1" applyBorder="1" applyAlignment="1">
      <alignment horizontal="left" vertical="center" wrapText="1"/>
    </xf>
    <xf numFmtId="49" fontId="2" fillId="5" borderId="10" xfId="0" applyNumberFormat="1" applyFont="1" applyFill="1" applyBorder="1" applyAlignment="1">
      <alignment horizontal="left" vertical="center" wrapText="1"/>
    </xf>
    <xf numFmtId="49" fontId="19" fillId="6" borderId="9" xfId="0" applyNumberFormat="1" applyFont="1" applyFill="1" applyBorder="1" applyAlignment="1">
      <alignment horizontal="left" vertical="top" wrapText="1"/>
    </xf>
    <xf numFmtId="49" fontId="19" fillId="6" borderId="10" xfId="0" applyNumberFormat="1" applyFont="1" applyFill="1" applyBorder="1" applyAlignment="1">
      <alignment horizontal="left" vertical="top" wrapText="1"/>
    </xf>
    <xf numFmtId="49" fontId="19" fillId="6" borderId="2" xfId="0" applyNumberFormat="1" applyFont="1" applyFill="1" applyBorder="1" applyAlignment="1">
      <alignment horizontal="left" vertical="top" wrapText="1"/>
    </xf>
    <xf numFmtId="49" fontId="19" fillId="4" borderId="4" xfId="0" applyNumberFormat="1" applyFont="1" applyFill="1" applyBorder="1" applyAlignment="1">
      <alignment horizontal="center" vertical="center" textRotation="90" wrapText="1"/>
    </xf>
    <xf numFmtId="49" fontId="19" fillId="4" borderId="6" xfId="0" applyNumberFormat="1" applyFont="1" applyFill="1" applyBorder="1" applyAlignment="1">
      <alignment horizontal="center" vertical="center" textRotation="90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49" fontId="23" fillId="0" borderId="8" xfId="0" applyNumberFormat="1" applyFont="1" applyBorder="1" applyAlignment="1">
      <alignment horizontal="center" vertical="center" wrapText="1"/>
    </xf>
    <xf numFmtId="49" fontId="19" fillId="4" borderId="4" xfId="0" applyNumberFormat="1" applyFont="1" applyFill="1" applyBorder="1" applyAlignment="1">
      <alignment horizontal="center" vertical="center" wrapText="1"/>
    </xf>
    <xf numFmtId="49" fontId="19" fillId="4" borderId="6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49" fontId="19" fillId="4" borderId="8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49" fontId="21" fillId="0" borderId="8" xfId="0" applyNumberFormat="1" applyFont="1" applyBorder="1" applyAlignment="1">
      <alignment horizontal="left" vertical="center" wrapText="1"/>
    </xf>
    <xf numFmtId="49" fontId="19" fillId="4" borderId="8" xfId="0" applyNumberFormat="1" applyFont="1" applyFill="1" applyBorder="1" applyAlignment="1">
      <alignment horizontal="center" vertical="center" textRotation="90" wrapText="1"/>
    </xf>
    <xf numFmtId="0" fontId="22" fillId="0" borderId="4" xfId="5" applyFont="1" applyBorder="1" applyAlignment="1">
      <alignment horizontal="left" vertical="center" wrapText="1"/>
    </xf>
    <xf numFmtId="0" fontId="22" fillId="0" borderId="6" xfId="5" applyFont="1" applyBorder="1" applyAlignment="1">
      <alignment horizontal="left" vertical="center" wrapText="1"/>
    </xf>
    <xf numFmtId="0" fontId="22" fillId="0" borderId="8" xfId="5" applyFont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11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49" fontId="22" fillId="0" borderId="6" xfId="0" applyNumberFormat="1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22" fillId="3" borderId="4" xfId="0" applyNumberFormat="1" applyFont="1" applyFill="1" applyBorder="1" applyAlignment="1">
      <alignment horizontal="center" vertical="center" wrapText="1"/>
    </xf>
    <xf numFmtId="165" fontId="22" fillId="3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49" fontId="11" fillId="2" borderId="8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27" fillId="0" borderId="4" xfId="5" applyNumberFormat="1" applyFont="1" applyBorder="1" applyAlignment="1">
      <alignment horizontal="center" vertical="center" wrapText="1"/>
    </xf>
    <xf numFmtId="49" fontId="27" fillId="0" borderId="6" xfId="5" applyNumberFormat="1" applyFont="1" applyBorder="1" applyAlignment="1">
      <alignment horizontal="center" vertical="center" wrapText="1"/>
    </xf>
    <xf numFmtId="49" fontId="27" fillId="0" borderId="8" xfId="5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center" wrapText="1"/>
    </xf>
    <xf numFmtId="49" fontId="22" fillId="0" borderId="8" xfId="0" applyNumberFormat="1" applyFont="1" applyBorder="1" applyAlignment="1">
      <alignment horizontal="left" vertical="center" wrapText="1"/>
    </xf>
    <xf numFmtId="0" fontId="44" fillId="6" borderId="9" xfId="5" applyFont="1" applyFill="1" applyBorder="1" applyAlignment="1">
      <alignment horizontal="left" vertical="center" wrapText="1"/>
    </xf>
    <xf numFmtId="0" fontId="44" fillId="6" borderId="10" xfId="5" applyFont="1" applyFill="1" applyBorder="1" applyAlignment="1">
      <alignment horizontal="left" vertical="center" wrapText="1"/>
    </xf>
    <xf numFmtId="0" fontId="31" fillId="5" borderId="9" xfId="5" applyFont="1" applyFill="1" applyBorder="1" applyAlignment="1">
      <alignment horizontal="left" vertical="center" wrapText="1"/>
    </xf>
    <xf numFmtId="0" fontId="31" fillId="5" borderId="10" xfId="5" applyFont="1" applyFill="1" applyBorder="1" applyAlignment="1">
      <alignment horizontal="left" vertical="center" wrapText="1"/>
    </xf>
    <xf numFmtId="0" fontId="44" fillId="6" borderId="3" xfId="8" applyFont="1" applyFill="1" applyBorder="1" applyAlignment="1">
      <alignment horizontal="left" vertical="center" wrapText="1"/>
    </xf>
    <xf numFmtId="0" fontId="44" fillId="6" borderId="12" xfId="8" applyFont="1" applyFill="1" applyBorder="1" applyAlignment="1">
      <alignment horizontal="left" vertical="center" wrapText="1"/>
    </xf>
    <xf numFmtId="0" fontId="44" fillId="6" borderId="7" xfId="8" applyFont="1" applyFill="1" applyBorder="1" applyAlignment="1">
      <alignment horizontal="left" vertical="center" wrapText="1"/>
    </xf>
    <xf numFmtId="49" fontId="2" fillId="7" borderId="10" xfId="0" applyNumberFormat="1" applyFont="1" applyFill="1" applyBorder="1" applyAlignment="1">
      <alignment horizontal="right" vertical="top" wrapText="1"/>
    </xf>
    <xf numFmtId="49" fontId="2" fillId="7" borderId="13" xfId="0" applyNumberFormat="1" applyFont="1" applyFill="1" applyBorder="1" applyAlignment="1">
      <alignment horizontal="right" vertical="top" wrapText="1"/>
    </xf>
    <xf numFmtId="0" fontId="32" fillId="0" borderId="9" xfId="0" applyFont="1" applyBorder="1" applyAlignment="1">
      <alignment horizontal="left" vertical="center"/>
    </xf>
    <xf numFmtId="0" fontId="32" fillId="0" borderId="10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49" fontId="22" fillId="0" borderId="4" xfId="8" applyNumberFormat="1" applyFont="1" applyBorder="1" applyAlignment="1">
      <alignment horizontal="left" vertical="center" wrapText="1"/>
    </xf>
    <xf numFmtId="49" fontId="22" fillId="0" borderId="6" xfId="8" applyNumberFormat="1" applyFont="1" applyBorder="1" applyAlignment="1">
      <alignment horizontal="left" vertical="center" wrapText="1"/>
    </xf>
    <xf numFmtId="49" fontId="22" fillId="0" borderId="8" xfId="8" applyNumberFormat="1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9" fontId="30" fillId="3" borderId="12" xfId="0" applyNumberFormat="1" applyFont="1" applyFill="1" applyBorder="1" applyAlignment="1">
      <alignment horizontal="left" wrapText="1"/>
    </xf>
    <xf numFmtId="49" fontId="19" fillId="4" borderId="2" xfId="0" applyNumberFormat="1" applyFont="1" applyFill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3" borderId="8" xfId="0" applyNumberFormat="1" applyFont="1" applyFill="1" applyBorder="1" applyAlignment="1">
      <alignment horizontal="left" vertical="center" wrapText="1"/>
    </xf>
    <xf numFmtId="49" fontId="28" fillId="3" borderId="6" xfId="0" applyNumberFormat="1" applyFont="1" applyFill="1" applyBorder="1" applyAlignment="1">
      <alignment horizontal="left" vertical="center" wrapText="1"/>
    </xf>
    <xf numFmtId="0" fontId="21" fillId="0" borderId="4" xfId="5" applyFont="1" applyBorder="1" applyAlignment="1">
      <alignment horizontal="left" vertical="center" wrapText="1"/>
    </xf>
    <xf numFmtId="0" fontId="21" fillId="0" borderId="6" xfId="5" applyFont="1" applyBorder="1" applyAlignment="1">
      <alignment horizontal="left" vertical="center" wrapText="1"/>
    </xf>
    <xf numFmtId="49" fontId="11" fillId="0" borderId="4" xfId="8" applyNumberFormat="1" applyFont="1" applyBorder="1" applyAlignment="1">
      <alignment horizontal="left" vertical="center" wrapText="1"/>
    </xf>
    <xf numFmtId="49" fontId="21" fillId="0" borderId="6" xfId="8" applyNumberFormat="1" applyFont="1" applyBorder="1" applyAlignment="1">
      <alignment horizontal="left" vertical="center" wrapText="1"/>
    </xf>
    <xf numFmtId="49" fontId="21" fillId="0" borderId="8" xfId="8" applyNumberFormat="1" applyFont="1" applyBorder="1" applyAlignment="1">
      <alignment horizontal="left" vertical="center" wrapText="1"/>
    </xf>
    <xf numFmtId="49" fontId="19" fillId="4" borderId="3" xfId="0" applyNumberFormat="1" applyFont="1" applyFill="1" applyBorder="1" applyAlignment="1">
      <alignment horizontal="center" vertical="center" wrapText="1"/>
    </xf>
    <xf numFmtId="49" fontId="19" fillId="4" borderId="5" xfId="0" applyNumberFormat="1" applyFont="1" applyFill="1" applyBorder="1" applyAlignment="1">
      <alignment horizontal="center" vertical="center" wrapText="1"/>
    </xf>
    <xf numFmtId="49" fontId="22" fillId="3" borderId="4" xfId="0" applyNumberFormat="1" applyFont="1" applyFill="1" applyBorder="1" applyAlignment="1">
      <alignment horizontal="left" vertical="center" wrapText="1"/>
    </xf>
    <xf numFmtId="49" fontId="22" fillId="3" borderId="6" xfId="0" applyNumberFormat="1" applyFont="1" applyFill="1" applyBorder="1" applyAlignment="1">
      <alignment horizontal="left" vertical="center" wrapText="1"/>
    </xf>
    <xf numFmtId="49" fontId="22" fillId="3" borderId="8" xfId="0" applyNumberFormat="1" applyFont="1" applyFill="1" applyBorder="1" applyAlignment="1">
      <alignment horizontal="left" vertical="center" wrapText="1"/>
    </xf>
    <xf numFmtId="49" fontId="14" fillId="3" borderId="1" xfId="8" applyNumberForma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left" vertical="center" wrapText="1"/>
    </xf>
    <xf numFmtId="0" fontId="22" fillId="3" borderId="8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49" fontId="19" fillId="6" borderId="9" xfId="0" applyNumberFormat="1" applyFont="1" applyFill="1" applyBorder="1" applyAlignment="1">
      <alignment horizontal="left" vertical="center" wrapText="1"/>
    </xf>
    <xf numFmtId="49" fontId="19" fillId="6" borderId="10" xfId="0" applyNumberFormat="1" applyFont="1" applyFill="1" applyBorder="1" applyAlignment="1">
      <alignment horizontal="left" vertical="center" wrapText="1"/>
    </xf>
    <xf numFmtId="49" fontId="19" fillId="6" borderId="2" xfId="0" applyNumberFormat="1" applyFont="1" applyFill="1" applyBorder="1" applyAlignment="1">
      <alignment horizontal="left" vertical="center" wrapText="1"/>
    </xf>
    <xf numFmtId="0" fontId="19" fillId="6" borderId="9" xfId="0" applyFont="1" applyFill="1" applyBorder="1" applyAlignment="1">
      <alignment horizontal="left" vertical="center" wrapText="1"/>
    </xf>
    <xf numFmtId="0" fontId="19" fillId="6" borderId="10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left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165" fontId="22" fillId="3" borderId="6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165" fontId="22" fillId="3" borderId="4" xfId="1" applyNumberFormat="1" applyFont="1" applyFill="1" applyBorder="1" applyAlignment="1">
      <alignment horizontal="center" vertical="center" wrapText="1"/>
    </xf>
    <xf numFmtId="165" fontId="22" fillId="3" borderId="6" xfId="1" applyNumberFormat="1" applyFont="1" applyFill="1" applyBorder="1" applyAlignment="1">
      <alignment horizontal="center" vertical="center" wrapText="1"/>
    </xf>
    <xf numFmtId="165" fontId="22" fillId="3" borderId="8" xfId="1" applyNumberFormat="1" applyFont="1" applyFill="1" applyBorder="1" applyAlignment="1">
      <alignment horizontal="center" vertical="center" wrapText="1"/>
    </xf>
    <xf numFmtId="165" fontId="22" fillId="3" borderId="4" xfId="1" applyNumberFormat="1" applyFont="1" applyFill="1" applyBorder="1" applyAlignment="1">
      <alignment horizontal="center" vertical="center"/>
    </xf>
    <xf numFmtId="165" fontId="22" fillId="3" borderId="6" xfId="1" applyNumberFormat="1" applyFont="1" applyFill="1" applyBorder="1" applyAlignment="1">
      <alignment horizontal="center" vertical="center"/>
    </xf>
    <xf numFmtId="165" fontId="22" fillId="3" borderId="8" xfId="1" applyNumberFormat="1" applyFont="1" applyFill="1" applyBorder="1" applyAlignment="1">
      <alignment horizontal="center" vertical="center"/>
    </xf>
    <xf numFmtId="165" fontId="22" fillId="0" borderId="4" xfId="0" applyNumberFormat="1" applyFont="1" applyBorder="1" applyAlignment="1">
      <alignment horizontal="center" vertical="center" wrapText="1"/>
    </xf>
    <xf numFmtId="165" fontId="22" fillId="0" borderId="6" xfId="0" applyNumberFormat="1" applyFont="1" applyBorder="1" applyAlignment="1">
      <alignment horizontal="center" vertical="center" wrapText="1"/>
    </xf>
    <xf numFmtId="165" fontId="22" fillId="0" borderId="8" xfId="0" applyNumberFormat="1" applyFont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</cellXfs>
  <cellStyles count="20">
    <cellStyle name="Įprastas" xfId="0" builtinId="0"/>
    <cellStyle name="Įprastas 2" xfId="1" xr:uid="{00000000-0005-0000-0000-000031000000}"/>
    <cellStyle name="Įprastas 2 2" xfId="13" xr:uid="{56C46914-698D-4414-8B26-BA6DE2FCF57C}"/>
    <cellStyle name="Įprastas 3" xfId="2" xr:uid="{00000000-0005-0000-0000-000032000000}"/>
    <cellStyle name="Įprastas 4" xfId="3" xr:uid="{00000000-0005-0000-0000-000033000000}"/>
    <cellStyle name="Kablelis 2" xfId="4" xr:uid="{00000000-0005-0000-0000-000034000000}"/>
    <cellStyle name="Kablelis 2 2" xfId="14" xr:uid="{A9175FC6-741F-4D5B-AF82-91C182B0BDED}"/>
    <cellStyle name="Normal 2" xfId="5" xr:uid="{00000000-0005-0000-0000-000035000000}"/>
    <cellStyle name="Normal 2 2" xfId="15" xr:uid="{312C01DA-1F6D-4683-A32C-1AD7A9F2AE8B}"/>
    <cellStyle name="Normal 3" xfId="6" xr:uid="{00000000-0005-0000-0000-000036000000}"/>
    <cellStyle name="Normal 3 2" xfId="16" xr:uid="{65996459-1BE5-447B-98ED-E7DF92E129CD}"/>
    <cellStyle name="Normal_biudžetas 6_2009 m 02 men biudzetas." xfId="7" xr:uid="{00000000-0005-0000-0000-000037000000}"/>
    <cellStyle name="Normal_Sheet1" xfId="8" xr:uid="{00000000-0005-0000-0000-000038000000}"/>
    <cellStyle name="Paprastas 2" xfId="9" xr:uid="{00000000-0005-0000-0000-000039000000}"/>
    <cellStyle name="Paprastas 2 2" xfId="17" xr:uid="{5A503E7D-6A72-43C4-BE6F-42B7B11FED0F}"/>
    <cellStyle name="Paprastas_Lapas1" xfId="10" xr:uid="{00000000-0005-0000-0000-00003A000000}"/>
    <cellStyle name="Percent 2" xfId="11" xr:uid="{00000000-0005-0000-0000-00003B000000}"/>
    <cellStyle name="Percent 2 2" xfId="18" xr:uid="{2480478C-40F9-4F81-986C-1D47628F5808}"/>
    <cellStyle name="Procentai 2" xfId="12" xr:uid="{00000000-0005-0000-0000-00003C000000}"/>
    <cellStyle name="Procentai 2 2" xfId="19" xr:uid="{9683CCDB-F6A4-4346-ADFF-D5A39AF19AD4}"/>
  </cellStyles>
  <dxfs count="0"/>
  <tableStyles count="0" defaultTableStyle="TableStyleMedium9" defaultPivotStyle="PivotStyleLight16"/>
  <colors>
    <mruColors>
      <color rgb="FF63E3FD"/>
      <color rgb="FFFFFFCC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AB67"/>
  <sheetViews>
    <sheetView tabSelected="1" zoomScale="99" zoomScaleNormal="99" workbookViewId="0">
      <pane ySplit="10" topLeftCell="A36" activePane="bottomLeft" state="frozen"/>
      <selection pane="bottomLeft" activeCell="J38" sqref="J38"/>
    </sheetView>
  </sheetViews>
  <sheetFormatPr defaultColWidth="9.140625" defaultRowHeight="12.75" x14ac:dyDescent="0.2"/>
  <cols>
    <col min="1" max="1" width="16.85546875" style="11" customWidth="1"/>
    <col min="2" max="2" width="43.5703125" style="12" customWidth="1"/>
    <col min="3" max="3" width="8" style="12" customWidth="1"/>
    <col min="4" max="4" width="35.85546875" style="12" customWidth="1"/>
    <col min="5" max="5" width="16.42578125" style="12" customWidth="1"/>
    <col min="6" max="6" width="7.7109375" style="13" customWidth="1"/>
    <col min="7" max="7" width="14.85546875" style="14" customWidth="1"/>
    <col min="8" max="8" width="33.7109375" style="15" customWidth="1"/>
    <col min="9" max="9" width="11.85546875" style="15" customWidth="1"/>
    <col min="10" max="10" width="45.42578125" style="6" customWidth="1"/>
    <col min="11" max="16384" width="9.140625" style="10"/>
  </cols>
  <sheetData>
    <row r="1" spans="1:28" ht="15.75" customHeight="1" x14ac:dyDescent="0.25">
      <c r="A1" s="16"/>
      <c r="B1" s="16"/>
      <c r="C1" s="16"/>
      <c r="D1" s="162"/>
      <c r="E1" s="162"/>
      <c r="G1" s="17"/>
      <c r="H1" s="279" t="s">
        <v>0</v>
      </c>
      <c r="I1" s="279"/>
    </row>
    <row r="2" spans="1:28" x14ac:dyDescent="0.2">
      <c r="G2" s="17"/>
      <c r="H2" s="17" t="s">
        <v>1</v>
      </c>
      <c r="I2" s="17"/>
    </row>
    <row r="3" spans="1:28" x14ac:dyDescent="0.2">
      <c r="G3" s="18"/>
      <c r="H3" s="17" t="s">
        <v>143</v>
      </c>
      <c r="I3" s="17"/>
    </row>
    <row r="4" spans="1:28" x14ac:dyDescent="0.2">
      <c r="G4" s="19"/>
      <c r="H4" s="17"/>
    </row>
    <row r="5" spans="1:28" ht="14.25" x14ac:dyDescent="0.2">
      <c r="A5" s="122"/>
      <c r="B5" s="163" t="s">
        <v>2</v>
      </c>
      <c r="C5" s="163"/>
      <c r="D5" s="163"/>
      <c r="E5" s="163"/>
      <c r="F5" s="163"/>
      <c r="G5" s="163"/>
      <c r="H5" s="163"/>
      <c r="I5" s="49"/>
    </row>
    <row r="6" spans="1:28" ht="15" x14ac:dyDescent="0.2">
      <c r="A6" s="164" t="s">
        <v>3</v>
      </c>
      <c r="B6" s="164"/>
      <c r="C6" s="164"/>
      <c r="D6" s="164"/>
      <c r="E6" s="164"/>
      <c r="F6" s="164"/>
      <c r="G6" s="164"/>
      <c r="H6" s="164"/>
      <c r="I6" s="164"/>
    </row>
    <row r="7" spans="1:28" ht="26.25" customHeight="1" x14ac:dyDescent="0.2">
      <c r="A7" s="165" t="s">
        <v>110</v>
      </c>
      <c r="B7" s="165"/>
      <c r="C7" s="165"/>
      <c r="D7" s="165"/>
      <c r="E7" s="165"/>
      <c r="F7" s="165"/>
      <c r="G7" s="165"/>
      <c r="H7" s="165"/>
      <c r="I7" s="165"/>
    </row>
    <row r="8" spans="1:28" s="1" customFormat="1" ht="15.75" customHeight="1" x14ac:dyDescent="0.2">
      <c r="A8" s="239" t="s">
        <v>4</v>
      </c>
      <c r="B8" s="250" t="s">
        <v>5</v>
      </c>
      <c r="C8" s="171" t="s">
        <v>6</v>
      </c>
      <c r="D8" s="176" t="s">
        <v>7</v>
      </c>
      <c r="E8" s="176" t="s">
        <v>8</v>
      </c>
      <c r="F8" s="171" t="s">
        <v>9</v>
      </c>
      <c r="G8" s="280" t="s">
        <v>136</v>
      </c>
      <c r="H8" s="280" t="s">
        <v>10</v>
      </c>
      <c r="I8" s="280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</row>
    <row r="9" spans="1:28" s="1" customFormat="1" ht="18.75" customHeight="1" x14ac:dyDescent="0.2">
      <c r="A9" s="239"/>
      <c r="B9" s="251"/>
      <c r="C9" s="172"/>
      <c r="D9" s="177"/>
      <c r="E9" s="177"/>
      <c r="F9" s="172"/>
      <c r="G9" s="280"/>
      <c r="H9" s="280" t="s">
        <v>11</v>
      </c>
      <c r="I9" s="281" t="s">
        <v>12</v>
      </c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</row>
    <row r="10" spans="1:28" s="1" customFormat="1" ht="84.75" customHeight="1" x14ac:dyDescent="0.2">
      <c r="A10" s="240"/>
      <c r="B10" s="251"/>
      <c r="C10" s="172"/>
      <c r="D10" s="177"/>
      <c r="E10" s="181"/>
      <c r="F10" s="185"/>
      <c r="G10" s="281"/>
      <c r="H10" s="281"/>
      <c r="I10" s="293"/>
      <c r="J10" s="50"/>
      <c r="K10" s="51"/>
      <c r="L10" s="52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</row>
    <row r="11" spans="1:28" s="2" customFormat="1" ht="24.75" customHeight="1" x14ac:dyDescent="0.25">
      <c r="A11" s="166" t="s">
        <v>13</v>
      </c>
      <c r="B11" s="167"/>
      <c r="C11" s="167"/>
      <c r="D11" s="167"/>
      <c r="E11" s="167"/>
      <c r="F11" s="20"/>
      <c r="G11" s="133">
        <f>+G12</f>
        <v>33.5</v>
      </c>
      <c r="H11" s="53"/>
      <c r="I11" s="54"/>
      <c r="J11" s="55"/>
      <c r="L11" s="56"/>
    </row>
    <row r="12" spans="1:28" s="3" customFormat="1" ht="32.25" customHeight="1" x14ac:dyDescent="0.2">
      <c r="A12" s="21" t="s">
        <v>137</v>
      </c>
      <c r="B12" s="168" t="s">
        <v>14</v>
      </c>
      <c r="C12" s="169"/>
      <c r="D12" s="169"/>
      <c r="E12" s="169"/>
      <c r="F12" s="170"/>
      <c r="G12" s="143">
        <f>+G13+G18+G19</f>
        <v>33.5</v>
      </c>
      <c r="H12" s="57"/>
      <c r="I12" s="57"/>
      <c r="J12" s="58"/>
      <c r="L12" s="59"/>
    </row>
    <row r="13" spans="1:28" ht="24.75" customHeight="1" x14ac:dyDescent="0.2">
      <c r="A13" s="241" t="s">
        <v>138</v>
      </c>
      <c r="B13" s="252" t="s">
        <v>15</v>
      </c>
      <c r="C13" s="173" t="s">
        <v>16</v>
      </c>
      <c r="D13" s="178" t="s">
        <v>17</v>
      </c>
      <c r="E13" s="182" t="s">
        <v>18</v>
      </c>
      <c r="F13" s="186" t="s">
        <v>19</v>
      </c>
      <c r="G13" s="284">
        <v>23.3</v>
      </c>
      <c r="H13" s="60" t="s">
        <v>20</v>
      </c>
      <c r="I13" s="126" t="s">
        <v>112</v>
      </c>
      <c r="L13" s="52"/>
    </row>
    <row r="14" spans="1:28" ht="24.75" customHeight="1" x14ac:dyDescent="0.2">
      <c r="A14" s="242"/>
      <c r="B14" s="253"/>
      <c r="C14" s="174"/>
      <c r="D14" s="179"/>
      <c r="E14" s="183"/>
      <c r="F14" s="187"/>
      <c r="G14" s="285"/>
      <c r="H14" s="61" t="s">
        <v>21</v>
      </c>
      <c r="I14" s="126" t="s">
        <v>113</v>
      </c>
      <c r="L14" s="52"/>
    </row>
    <row r="15" spans="1:28" ht="29.25" customHeight="1" x14ac:dyDescent="0.2">
      <c r="A15" s="242"/>
      <c r="B15" s="253"/>
      <c r="C15" s="175"/>
      <c r="D15" s="180"/>
      <c r="E15" s="183"/>
      <c r="F15" s="188"/>
      <c r="G15" s="286"/>
      <c r="H15" s="61" t="s">
        <v>22</v>
      </c>
      <c r="I15" s="127">
        <v>0.25</v>
      </c>
      <c r="L15" s="52"/>
    </row>
    <row r="16" spans="1:28" ht="29.25" customHeight="1" x14ac:dyDescent="0.2">
      <c r="A16" s="242"/>
      <c r="B16" s="253"/>
      <c r="C16" s="22" t="s">
        <v>23</v>
      </c>
      <c r="D16" s="123" t="s">
        <v>24</v>
      </c>
      <c r="E16" s="183"/>
      <c r="F16" s="186" t="s">
        <v>25</v>
      </c>
      <c r="G16" s="200"/>
      <c r="H16" s="124" t="s">
        <v>26</v>
      </c>
      <c r="I16" s="142">
        <v>190</v>
      </c>
      <c r="L16" s="52"/>
    </row>
    <row r="17" spans="1:14" ht="29.25" customHeight="1" x14ac:dyDescent="0.2">
      <c r="A17" s="243"/>
      <c r="B17" s="254"/>
      <c r="C17" s="22" t="s">
        <v>27</v>
      </c>
      <c r="D17" s="24" t="s">
        <v>28</v>
      </c>
      <c r="E17" s="184"/>
      <c r="F17" s="188"/>
      <c r="G17" s="201"/>
      <c r="H17" s="62" t="s">
        <v>29</v>
      </c>
      <c r="I17" s="127">
        <v>45</v>
      </c>
      <c r="J17" s="63"/>
      <c r="L17" s="52"/>
    </row>
    <row r="18" spans="1:14" ht="30.75" customHeight="1" x14ac:dyDescent="0.2">
      <c r="A18" s="241" t="s">
        <v>139</v>
      </c>
      <c r="B18" s="255" t="s">
        <v>30</v>
      </c>
      <c r="C18" s="214" t="s">
        <v>16</v>
      </c>
      <c r="D18" s="268" t="s">
        <v>31</v>
      </c>
      <c r="E18" s="273" t="s">
        <v>32</v>
      </c>
      <c r="F18" s="26" t="s">
        <v>25</v>
      </c>
      <c r="G18" s="27">
        <v>5.0999999999999996</v>
      </c>
      <c r="H18" s="64" t="s">
        <v>33</v>
      </c>
      <c r="I18" s="126" t="s">
        <v>16</v>
      </c>
      <c r="J18" s="63"/>
    </row>
    <row r="19" spans="1:14" ht="30" customHeight="1" x14ac:dyDescent="0.2">
      <c r="A19" s="243"/>
      <c r="B19" s="255"/>
      <c r="C19" s="216"/>
      <c r="D19" s="269"/>
      <c r="E19" s="275"/>
      <c r="F19" s="26" t="s">
        <v>19</v>
      </c>
      <c r="G19" s="27">
        <v>5.0999999999999996</v>
      </c>
      <c r="H19" s="64" t="s">
        <v>33</v>
      </c>
      <c r="I19" s="126" t="s">
        <v>16</v>
      </c>
    </row>
    <row r="20" spans="1:14" s="2" customFormat="1" ht="30" customHeight="1" x14ac:dyDescent="0.25">
      <c r="A20" s="166" t="s">
        <v>34</v>
      </c>
      <c r="B20" s="167"/>
      <c r="C20" s="167"/>
      <c r="D20" s="167"/>
      <c r="E20" s="167"/>
      <c r="F20" s="20"/>
      <c r="G20" s="139">
        <f>+G21</f>
        <v>195.5</v>
      </c>
      <c r="H20" s="53"/>
      <c r="I20" s="128"/>
      <c r="J20" s="55"/>
    </row>
    <row r="21" spans="1:14" s="4" customFormat="1" ht="25.5" customHeight="1" x14ac:dyDescent="0.25">
      <c r="A21" s="144" t="s">
        <v>56</v>
      </c>
      <c r="B21" s="265" t="s">
        <v>57</v>
      </c>
      <c r="C21" s="266"/>
      <c r="D21" s="266"/>
      <c r="E21" s="266"/>
      <c r="F21" s="267"/>
      <c r="G21" s="145">
        <f>+G22+G25</f>
        <v>195.5</v>
      </c>
      <c r="H21" s="146"/>
      <c r="I21" s="147"/>
      <c r="J21" s="68"/>
    </row>
    <row r="22" spans="1:14" ht="27.75" customHeight="1" x14ac:dyDescent="0.2">
      <c r="A22" s="182" t="s">
        <v>63</v>
      </c>
      <c r="B22" s="192" t="s">
        <v>64</v>
      </c>
      <c r="C22" s="214" t="s">
        <v>16</v>
      </c>
      <c r="D22" s="273" t="s">
        <v>65</v>
      </c>
      <c r="E22" s="206" t="s">
        <v>66</v>
      </c>
      <c r="F22" s="202" t="s">
        <v>19</v>
      </c>
      <c r="G22" s="290">
        <v>183.9</v>
      </c>
      <c r="H22" s="121" t="s">
        <v>128</v>
      </c>
      <c r="I22" s="129" t="s">
        <v>67</v>
      </c>
      <c r="L22" s="76"/>
      <c r="M22" s="77"/>
      <c r="N22" s="77"/>
    </row>
    <row r="23" spans="1:14" ht="21" customHeight="1" x14ac:dyDescent="0.2">
      <c r="A23" s="183"/>
      <c r="B23" s="193"/>
      <c r="C23" s="215"/>
      <c r="D23" s="274"/>
      <c r="E23" s="206"/>
      <c r="F23" s="202"/>
      <c r="G23" s="291"/>
      <c r="H23" s="75" t="s">
        <v>68</v>
      </c>
      <c r="I23" s="129" t="s">
        <v>69</v>
      </c>
    </row>
    <row r="24" spans="1:14" ht="20.25" customHeight="1" x14ac:dyDescent="0.2">
      <c r="A24" s="183"/>
      <c r="B24" s="193"/>
      <c r="C24" s="215"/>
      <c r="D24" s="274"/>
      <c r="E24" s="206"/>
      <c r="F24" s="202"/>
      <c r="G24" s="292"/>
      <c r="H24" s="282" t="s">
        <v>70</v>
      </c>
      <c r="I24" s="276" t="s">
        <v>71</v>
      </c>
    </row>
    <row r="25" spans="1:14" ht="20.25" customHeight="1" x14ac:dyDescent="0.2">
      <c r="A25" s="183"/>
      <c r="B25" s="193"/>
      <c r="C25" s="216"/>
      <c r="D25" s="275"/>
      <c r="E25" s="206"/>
      <c r="F25" s="32" t="s">
        <v>72</v>
      </c>
      <c r="G25" s="134">
        <v>11.6</v>
      </c>
      <c r="H25" s="283"/>
      <c r="I25" s="277"/>
    </row>
    <row r="26" spans="1:14" ht="27.75" customHeight="1" x14ac:dyDescent="0.2">
      <c r="A26" s="136" t="s">
        <v>58</v>
      </c>
      <c r="B26" s="136" t="s">
        <v>59</v>
      </c>
      <c r="C26" s="135" t="s">
        <v>16</v>
      </c>
      <c r="D26" s="137" t="s">
        <v>60</v>
      </c>
      <c r="E26" s="31" t="s">
        <v>61</v>
      </c>
      <c r="F26" s="31" t="s">
        <v>19</v>
      </c>
      <c r="G26" s="138" t="s">
        <v>39</v>
      </c>
      <c r="H26" s="74" t="s">
        <v>62</v>
      </c>
      <c r="I26" s="129" t="s">
        <v>127</v>
      </c>
    </row>
    <row r="27" spans="1:14" s="3" customFormat="1" ht="27" customHeight="1" x14ac:dyDescent="0.2">
      <c r="A27" s="148" t="s">
        <v>35</v>
      </c>
      <c r="B27" s="262" t="s">
        <v>36</v>
      </c>
      <c r="C27" s="263"/>
      <c r="D27" s="263"/>
      <c r="E27" s="263"/>
      <c r="F27" s="264"/>
      <c r="G27" s="149"/>
      <c r="H27" s="150"/>
      <c r="I27" s="151"/>
      <c r="J27" s="58"/>
    </row>
    <row r="28" spans="1:14" ht="29.25" customHeight="1" x14ac:dyDescent="0.2">
      <c r="A28" s="241" t="s">
        <v>140</v>
      </c>
      <c r="B28" s="256" t="s">
        <v>141</v>
      </c>
      <c r="C28" s="207" t="s">
        <v>16</v>
      </c>
      <c r="D28" s="270" t="s">
        <v>37</v>
      </c>
      <c r="E28" s="273" t="s">
        <v>38</v>
      </c>
      <c r="F28" s="194" t="s">
        <v>19</v>
      </c>
      <c r="G28" s="287" t="s">
        <v>39</v>
      </c>
      <c r="H28" s="65" t="s">
        <v>40</v>
      </c>
      <c r="I28" s="126" t="s">
        <v>114</v>
      </c>
      <c r="K28" s="66"/>
      <c r="L28" s="67"/>
    </row>
    <row r="29" spans="1:14" ht="30.75" customHeight="1" x14ac:dyDescent="0.2">
      <c r="A29" s="244"/>
      <c r="B29" s="257"/>
      <c r="C29" s="208"/>
      <c r="D29" s="271"/>
      <c r="E29" s="274"/>
      <c r="F29" s="195"/>
      <c r="G29" s="288"/>
      <c r="H29" s="65" t="s">
        <v>41</v>
      </c>
      <c r="I29" s="126" t="s">
        <v>71</v>
      </c>
    </row>
    <row r="30" spans="1:14" ht="28.9" customHeight="1" x14ac:dyDescent="0.2">
      <c r="A30" s="28"/>
      <c r="B30" s="258"/>
      <c r="C30" s="209"/>
      <c r="D30" s="272"/>
      <c r="E30" s="275"/>
      <c r="F30" s="196"/>
      <c r="G30" s="289"/>
      <c r="H30" s="116" t="s">
        <v>115</v>
      </c>
      <c r="I30" s="126" t="s">
        <v>23</v>
      </c>
    </row>
    <row r="31" spans="1:14" s="4" customFormat="1" ht="24.75" customHeight="1" x14ac:dyDescent="0.25">
      <c r="A31" s="148" t="s">
        <v>42</v>
      </c>
      <c r="B31" s="262" t="s">
        <v>43</v>
      </c>
      <c r="C31" s="263"/>
      <c r="D31" s="263"/>
      <c r="E31" s="263"/>
      <c r="F31" s="264"/>
      <c r="G31" s="152"/>
      <c r="H31" s="150"/>
      <c r="I31" s="151"/>
      <c r="J31" s="68"/>
      <c r="K31" s="69"/>
      <c r="L31" s="70"/>
    </row>
    <row r="32" spans="1:14" ht="29.25" customHeight="1" x14ac:dyDescent="0.2">
      <c r="A32" s="192" t="s">
        <v>44</v>
      </c>
      <c r="B32" s="259" t="s">
        <v>45</v>
      </c>
      <c r="C32" s="210" t="s">
        <v>16</v>
      </c>
      <c r="D32" s="192" t="s">
        <v>46</v>
      </c>
      <c r="E32" s="203" t="s">
        <v>47</v>
      </c>
      <c r="F32" s="197" t="s">
        <v>25</v>
      </c>
      <c r="G32" s="23" t="s">
        <v>39</v>
      </c>
      <c r="H32" s="119" t="s">
        <v>118</v>
      </c>
      <c r="I32" s="126" t="s">
        <v>117</v>
      </c>
      <c r="K32" s="72"/>
      <c r="L32" s="66"/>
    </row>
    <row r="33" spans="1:12" ht="39.75" customHeight="1" x14ac:dyDescent="0.2">
      <c r="A33" s="193"/>
      <c r="B33" s="260"/>
      <c r="C33" s="211"/>
      <c r="D33" s="193"/>
      <c r="E33" s="204"/>
      <c r="F33" s="198"/>
      <c r="G33" s="23" t="s">
        <v>39</v>
      </c>
      <c r="H33" s="71" t="s">
        <v>48</v>
      </c>
      <c r="I33" s="126" t="s">
        <v>49</v>
      </c>
      <c r="K33" s="72"/>
      <c r="L33" s="66"/>
    </row>
    <row r="34" spans="1:12" ht="31.5" customHeight="1" x14ac:dyDescent="0.2">
      <c r="A34" s="193"/>
      <c r="B34" s="260"/>
      <c r="C34" s="211"/>
      <c r="D34" s="193"/>
      <c r="E34" s="204"/>
      <c r="F34" s="198"/>
      <c r="G34" s="23" t="s">
        <v>39</v>
      </c>
      <c r="H34" s="119" t="s">
        <v>119</v>
      </c>
      <c r="I34" s="126" t="s">
        <v>120</v>
      </c>
      <c r="K34" s="72"/>
      <c r="L34" s="66"/>
    </row>
    <row r="35" spans="1:12" ht="31.5" customHeight="1" x14ac:dyDescent="0.2">
      <c r="A35" s="193"/>
      <c r="B35" s="260"/>
      <c r="C35" s="211"/>
      <c r="D35" s="193"/>
      <c r="E35" s="204"/>
      <c r="F35" s="198"/>
      <c r="G35" s="120" t="s">
        <v>39</v>
      </c>
      <c r="H35" s="119" t="s">
        <v>123</v>
      </c>
      <c r="I35" s="126" t="s">
        <v>124</v>
      </c>
      <c r="K35" s="72"/>
      <c r="L35" s="66"/>
    </row>
    <row r="36" spans="1:12" ht="26.25" customHeight="1" x14ac:dyDescent="0.2">
      <c r="A36" s="217"/>
      <c r="B36" s="261"/>
      <c r="C36" s="212"/>
      <c r="D36" s="217"/>
      <c r="E36" s="205"/>
      <c r="F36" s="199"/>
      <c r="G36" s="23" t="s">
        <v>39</v>
      </c>
      <c r="H36" s="119" t="s">
        <v>121</v>
      </c>
      <c r="I36" s="126" t="s">
        <v>122</v>
      </c>
      <c r="K36" s="72"/>
      <c r="L36" s="66"/>
    </row>
    <row r="37" spans="1:12" ht="27.75" customHeight="1" x14ac:dyDescent="0.2">
      <c r="A37" s="192" t="s">
        <v>50</v>
      </c>
      <c r="B37" s="190" t="s">
        <v>51</v>
      </c>
      <c r="C37" s="213" t="s">
        <v>16</v>
      </c>
      <c r="D37" s="206" t="s">
        <v>52</v>
      </c>
      <c r="E37" s="203" t="s">
        <v>53</v>
      </c>
      <c r="F37" s="200" t="s">
        <v>19</v>
      </c>
      <c r="G37" s="30" t="s">
        <v>39</v>
      </c>
      <c r="H37" s="73" t="s">
        <v>54</v>
      </c>
      <c r="I37" s="126" t="s">
        <v>125</v>
      </c>
    </row>
    <row r="38" spans="1:12" ht="26.25" customHeight="1" x14ac:dyDescent="0.2">
      <c r="A38" s="217"/>
      <c r="B38" s="191"/>
      <c r="C38" s="213"/>
      <c r="D38" s="206"/>
      <c r="E38" s="205"/>
      <c r="F38" s="201"/>
      <c r="G38" s="30" t="s">
        <v>39</v>
      </c>
      <c r="H38" s="73" t="s">
        <v>55</v>
      </c>
      <c r="I38" s="126" t="s">
        <v>126</v>
      </c>
    </row>
    <row r="39" spans="1:12" s="5" customFormat="1" ht="24.75" customHeight="1" x14ac:dyDescent="0.25">
      <c r="A39" s="189" t="s">
        <v>73</v>
      </c>
      <c r="B39" s="189"/>
      <c r="C39" s="189"/>
      <c r="D39" s="189"/>
      <c r="E39" s="189"/>
      <c r="F39" s="33"/>
      <c r="G39" s="140">
        <f>G40</f>
        <v>7.1</v>
      </c>
      <c r="H39" s="78"/>
      <c r="I39" s="130"/>
      <c r="J39" s="79"/>
    </row>
    <row r="40" spans="1:12" s="4" customFormat="1" ht="23.25" customHeight="1" x14ac:dyDescent="0.25">
      <c r="A40" s="153" t="s">
        <v>74</v>
      </c>
      <c r="B40" s="218" t="s">
        <v>75</v>
      </c>
      <c r="C40" s="219"/>
      <c r="D40" s="219"/>
      <c r="E40" s="154"/>
      <c r="F40" s="155"/>
      <c r="G40" s="158">
        <f>G41</f>
        <v>7.1</v>
      </c>
      <c r="H40" s="156"/>
      <c r="I40" s="157"/>
      <c r="J40" s="82"/>
    </row>
    <row r="41" spans="1:12" ht="39.75" customHeight="1" x14ac:dyDescent="0.2">
      <c r="A41" s="245" t="s">
        <v>76</v>
      </c>
      <c r="B41" s="186" t="s">
        <v>77</v>
      </c>
      <c r="C41" s="29" t="s">
        <v>16</v>
      </c>
      <c r="D41" s="34" t="s">
        <v>78</v>
      </c>
      <c r="E41" s="203" t="s">
        <v>79</v>
      </c>
      <c r="F41" s="203" t="s">
        <v>25</v>
      </c>
      <c r="G41" s="200">
        <v>7.1</v>
      </c>
      <c r="H41" s="114" t="s">
        <v>80</v>
      </c>
      <c r="I41" s="131" t="s">
        <v>111</v>
      </c>
      <c r="J41" s="117"/>
    </row>
    <row r="42" spans="1:12" ht="39.75" customHeight="1" x14ac:dyDescent="0.2">
      <c r="A42" s="246"/>
      <c r="B42" s="187"/>
      <c r="C42" s="214" t="s">
        <v>23</v>
      </c>
      <c r="D42" s="233" t="s">
        <v>81</v>
      </c>
      <c r="E42" s="204"/>
      <c r="F42" s="204"/>
      <c r="G42" s="278"/>
      <c r="H42" s="114" t="s">
        <v>130</v>
      </c>
      <c r="I42" s="131" t="s">
        <v>129</v>
      </c>
      <c r="J42" s="117"/>
      <c r="K42" s="80"/>
    </row>
    <row r="43" spans="1:12" ht="74.45" customHeight="1" x14ac:dyDescent="0.2">
      <c r="A43" s="246"/>
      <c r="B43" s="187"/>
      <c r="C43" s="215"/>
      <c r="D43" s="234"/>
      <c r="E43" s="204"/>
      <c r="F43" s="204"/>
      <c r="G43" s="278"/>
      <c r="H43" s="114" t="s">
        <v>82</v>
      </c>
      <c r="I43" s="131" t="s">
        <v>116</v>
      </c>
      <c r="J43" s="117"/>
      <c r="K43" s="80"/>
    </row>
    <row r="44" spans="1:12" ht="42.75" customHeight="1" x14ac:dyDescent="0.2">
      <c r="A44" s="246"/>
      <c r="B44" s="187"/>
      <c r="C44" s="25" t="s">
        <v>27</v>
      </c>
      <c r="D44" s="125" t="s">
        <v>83</v>
      </c>
      <c r="E44" s="204"/>
      <c r="F44" s="204"/>
      <c r="G44" s="201"/>
      <c r="H44" s="115" t="s">
        <v>84</v>
      </c>
      <c r="I44" s="131" t="s">
        <v>131</v>
      </c>
      <c r="J44" s="118"/>
    </row>
    <row r="45" spans="1:12" s="5" customFormat="1" ht="24.75" customHeight="1" x14ac:dyDescent="0.25">
      <c r="A45" s="220" t="s">
        <v>85</v>
      </c>
      <c r="B45" s="221"/>
      <c r="C45" s="221"/>
      <c r="D45" s="221"/>
      <c r="E45" s="221"/>
      <c r="F45" s="35"/>
      <c r="G45" s="141">
        <f>G47+G49</f>
        <v>104.4</v>
      </c>
      <c r="H45" s="81"/>
      <c r="I45" s="81"/>
      <c r="J45" s="79"/>
    </row>
    <row r="46" spans="1:12" s="4" customFormat="1" ht="37.5" customHeight="1" x14ac:dyDescent="0.25">
      <c r="A46" s="144" t="s">
        <v>86</v>
      </c>
      <c r="B46" s="222" t="s">
        <v>87</v>
      </c>
      <c r="C46" s="223"/>
      <c r="D46" s="223"/>
      <c r="E46" s="224"/>
      <c r="F46" s="159"/>
      <c r="G46" s="145">
        <f>G47+G49</f>
        <v>104.4</v>
      </c>
      <c r="H46" s="160"/>
      <c r="I46" s="161"/>
      <c r="J46" s="82"/>
    </row>
    <row r="47" spans="1:12" ht="16.5" customHeight="1" x14ac:dyDescent="0.2">
      <c r="A47" s="247" t="s">
        <v>142</v>
      </c>
      <c r="B47" s="230" t="s">
        <v>88</v>
      </c>
      <c r="C47" s="214" t="s">
        <v>16</v>
      </c>
      <c r="D47" s="235" t="s">
        <v>89</v>
      </c>
      <c r="E47" s="203" t="s">
        <v>90</v>
      </c>
      <c r="F47" s="203" t="s">
        <v>19</v>
      </c>
      <c r="G47" s="200">
        <v>99.5</v>
      </c>
      <c r="H47" s="83" t="s">
        <v>91</v>
      </c>
      <c r="I47" s="132" t="s">
        <v>132</v>
      </c>
      <c r="J47" s="84"/>
    </row>
    <row r="48" spans="1:12" ht="39.75" customHeight="1" x14ac:dyDescent="0.2">
      <c r="A48" s="248"/>
      <c r="B48" s="231"/>
      <c r="C48" s="215"/>
      <c r="D48" s="236"/>
      <c r="E48" s="204"/>
      <c r="F48" s="205"/>
      <c r="G48" s="201"/>
      <c r="H48" s="83" t="s">
        <v>92</v>
      </c>
      <c r="I48" s="126" t="s">
        <v>133</v>
      </c>
    </row>
    <row r="49" spans="1:10" ht="21" customHeight="1" x14ac:dyDescent="0.2">
      <c r="A49" s="248"/>
      <c r="B49" s="231"/>
      <c r="C49" s="215"/>
      <c r="D49" s="236"/>
      <c r="E49" s="204"/>
      <c r="F49" s="203" t="s">
        <v>72</v>
      </c>
      <c r="G49" s="200">
        <v>4.9000000000000004</v>
      </c>
      <c r="H49" s="83" t="s">
        <v>93</v>
      </c>
      <c r="I49" s="126" t="s">
        <v>94</v>
      </c>
    </row>
    <row r="50" spans="1:10" ht="20.25" customHeight="1" x14ac:dyDescent="0.2">
      <c r="A50" s="248"/>
      <c r="B50" s="231"/>
      <c r="C50" s="215"/>
      <c r="D50" s="236"/>
      <c r="E50" s="204"/>
      <c r="F50" s="204"/>
      <c r="G50" s="278"/>
      <c r="H50" s="83" t="s">
        <v>95</v>
      </c>
      <c r="I50" s="126" t="s">
        <v>134</v>
      </c>
    </row>
    <row r="51" spans="1:10" ht="28.5" customHeight="1" x14ac:dyDescent="0.2">
      <c r="A51" s="249"/>
      <c r="B51" s="232"/>
      <c r="C51" s="216"/>
      <c r="D51" s="237"/>
      <c r="E51" s="205"/>
      <c r="F51" s="205"/>
      <c r="G51" s="201"/>
      <c r="H51" s="85" t="s">
        <v>96</v>
      </c>
      <c r="I51" s="126" t="s">
        <v>135</v>
      </c>
    </row>
    <row r="52" spans="1:10" ht="24.75" customHeight="1" x14ac:dyDescent="0.2">
      <c r="A52" s="225" t="s">
        <v>97</v>
      </c>
      <c r="B52" s="225"/>
      <c r="C52" s="225"/>
      <c r="D52" s="225"/>
      <c r="E52" s="226"/>
      <c r="F52" s="36"/>
      <c r="G52" s="37">
        <f>G45+G39+G20+G11</f>
        <v>340.5</v>
      </c>
      <c r="H52" s="86"/>
      <c r="I52" s="87"/>
    </row>
    <row r="53" spans="1:10" s="6" customFormat="1" ht="22.5" customHeight="1" x14ac:dyDescent="0.2">
      <c r="A53" s="227"/>
      <c r="B53" s="228"/>
      <c r="C53" s="228"/>
      <c r="D53" s="228"/>
      <c r="E53" s="228"/>
      <c r="F53" s="229"/>
      <c r="G53" s="38"/>
      <c r="H53" s="88"/>
      <c r="I53" s="89"/>
    </row>
    <row r="54" spans="1:10" s="7" customFormat="1" ht="33" customHeight="1" x14ac:dyDescent="0.2">
      <c r="A54" s="39"/>
      <c r="B54" s="40" t="s">
        <v>98</v>
      </c>
      <c r="C54" s="40"/>
      <c r="D54" s="40"/>
      <c r="E54" s="40"/>
      <c r="F54" s="39"/>
      <c r="G54" s="41">
        <f>+G56+G57+G58+G59+G60+G61</f>
        <v>340.5</v>
      </c>
      <c r="H54" s="90"/>
      <c r="I54" s="91"/>
      <c r="J54" s="92"/>
    </row>
    <row r="55" spans="1:10" s="8" customFormat="1" ht="17.25" customHeight="1" x14ac:dyDescent="0.2">
      <c r="A55" s="42"/>
      <c r="B55" s="43" t="s">
        <v>99</v>
      </c>
      <c r="C55" s="44"/>
      <c r="D55" s="44"/>
      <c r="E55" s="44"/>
      <c r="F55" s="42"/>
      <c r="G55" s="45"/>
      <c r="H55" s="86"/>
      <c r="I55" s="93"/>
      <c r="J55" s="94"/>
    </row>
    <row r="56" spans="1:10" s="8" customFormat="1" ht="27.75" customHeight="1" x14ac:dyDescent="0.2">
      <c r="A56" s="42"/>
      <c r="B56" s="43" t="s">
        <v>100</v>
      </c>
      <c r="C56" s="46"/>
      <c r="D56" s="46"/>
      <c r="E56" s="46"/>
      <c r="F56" s="47"/>
      <c r="G56" s="48">
        <f>G13+G19+G22+G47</f>
        <v>311.8</v>
      </c>
      <c r="H56" s="86"/>
      <c r="I56" s="93"/>
      <c r="J56" s="94"/>
    </row>
    <row r="57" spans="1:10" s="8" customFormat="1" ht="30.75" customHeight="1" x14ac:dyDescent="0.2">
      <c r="A57" s="42"/>
      <c r="B57" s="43" t="s">
        <v>101</v>
      </c>
      <c r="C57" s="46"/>
      <c r="D57" s="46"/>
      <c r="E57" s="46"/>
      <c r="F57" s="47"/>
      <c r="G57" s="48">
        <f>G16+G18+G41</f>
        <v>12.2</v>
      </c>
      <c r="H57" s="86"/>
      <c r="I57" s="93"/>
      <c r="J57" s="94"/>
    </row>
    <row r="58" spans="1:10" s="8" customFormat="1" ht="27.75" customHeight="1" x14ac:dyDescent="0.2">
      <c r="A58" s="42"/>
      <c r="B58" s="43" t="s">
        <v>102</v>
      </c>
      <c r="C58" s="46"/>
      <c r="D58" s="46"/>
      <c r="E58" s="46"/>
      <c r="F58" s="47"/>
      <c r="G58" s="48">
        <f>G25+G49</f>
        <v>16.5</v>
      </c>
      <c r="H58" s="86"/>
      <c r="I58" s="93"/>
      <c r="J58" s="94"/>
    </row>
    <row r="59" spans="1:10" s="8" customFormat="1" ht="29.25" customHeight="1" x14ac:dyDescent="0.2">
      <c r="A59" s="42"/>
      <c r="B59" s="43" t="s">
        <v>103</v>
      </c>
      <c r="C59" s="46"/>
      <c r="D59" s="46"/>
      <c r="E59" s="46"/>
      <c r="F59" s="47"/>
      <c r="G59" s="48"/>
      <c r="H59" s="86"/>
      <c r="I59" s="93"/>
      <c r="J59" s="94"/>
    </row>
    <row r="60" spans="1:10" s="8" customFormat="1" ht="22.5" customHeight="1" x14ac:dyDescent="0.2">
      <c r="A60" s="42"/>
      <c r="B60" s="43" t="s">
        <v>104</v>
      </c>
      <c r="C60" s="46"/>
      <c r="D60" s="46"/>
      <c r="E60" s="46"/>
      <c r="F60" s="47"/>
      <c r="G60" s="48"/>
      <c r="H60" s="86"/>
      <c r="I60" s="93"/>
      <c r="J60" s="94"/>
    </row>
    <row r="61" spans="1:10" s="8" customFormat="1" ht="22.5" customHeight="1" x14ac:dyDescent="0.2">
      <c r="A61" s="95"/>
      <c r="B61" s="96" t="s">
        <v>105</v>
      </c>
      <c r="C61" s="97"/>
      <c r="D61" s="97"/>
      <c r="E61" s="97"/>
      <c r="F61" s="98"/>
      <c r="G61" s="48"/>
      <c r="H61" s="86"/>
      <c r="I61" s="93"/>
      <c r="J61" s="94"/>
    </row>
    <row r="62" spans="1:10" s="8" customFormat="1" ht="51" customHeight="1" x14ac:dyDescent="0.2">
      <c r="A62" s="99"/>
      <c r="B62" s="100" t="s">
        <v>106</v>
      </c>
      <c r="C62" s="101"/>
      <c r="D62" s="101"/>
      <c r="E62" s="101"/>
      <c r="F62" s="99"/>
      <c r="G62" s="102"/>
      <c r="H62" s="86"/>
      <c r="I62" s="93"/>
      <c r="J62" s="94"/>
    </row>
    <row r="63" spans="1:10" s="8" customFormat="1" ht="33" customHeight="1" x14ac:dyDescent="0.2">
      <c r="A63" s="103"/>
      <c r="B63" s="104" t="s">
        <v>107</v>
      </c>
      <c r="C63" s="104"/>
      <c r="D63" s="104"/>
      <c r="E63" s="104"/>
      <c r="F63" s="105"/>
      <c r="G63" s="106">
        <f>+G58+G56+G57</f>
        <v>340.5</v>
      </c>
      <c r="H63" s="86"/>
      <c r="I63" s="93"/>
      <c r="J63" s="94"/>
    </row>
    <row r="64" spans="1:10" s="9" customFormat="1" ht="24.75" customHeight="1" x14ac:dyDescent="0.2">
      <c r="A64" s="107"/>
      <c r="B64" s="43" t="s">
        <v>108</v>
      </c>
      <c r="C64" s="43"/>
      <c r="D64" s="43"/>
      <c r="E64" s="43"/>
      <c r="F64" s="107"/>
      <c r="G64" s="108"/>
      <c r="H64" s="110"/>
      <c r="I64" s="111"/>
      <c r="J64" s="112"/>
    </row>
    <row r="65" spans="1:8" ht="14.25" customHeight="1" x14ac:dyDescent="0.2">
      <c r="A65" s="238" t="s">
        <v>109</v>
      </c>
      <c r="B65" s="238"/>
      <c r="C65" s="238"/>
      <c r="D65" s="238"/>
      <c r="E65" s="238"/>
      <c r="F65" s="238"/>
      <c r="G65" s="238"/>
      <c r="H65" s="113"/>
    </row>
    <row r="66" spans="1:8" x14ac:dyDescent="0.2">
      <c r="G66" s="109"/>
      <c r="H66" s="113"/>
    </row>
    <row r="67" spans="1:8" x14ac:dyDescent="0.2">
      <c r="H67" s="113"/>
    </row>
  </sheetData>
  <mergeCells count="86">
    <mergeCell ref="I24:I25"/>
    <mergeCell ref="G41:G44"/>
    <mergeCell ref="G47:G48"/>
    <mergeCell ref="H1:I1"/>
    <mergeCell ref="G49:G51"/>
    <mergeCell ref="H9:H10"/>
    <mergeCell ref="H24:H25"/>
    <mergeCell ref="G8:G10"/>
    <mergeCell ref="G13:G15"/>
    <mergeCell ref="G16:G17"/>
    <mergeCell ref="G28:G30"/>
    <mergeCell ref="G22:G24"/>
    <mergeCell ref="H8:I8"/>
    <mergeCell ref="I9:I10"/>
    <mergeCell ref="A20:E20"/>
    <mergeCell ref="B27:F27"/>
    <mergeCell ref="B31:F31"/>
    <mergeCell ref="B21:F21"/>
    <mergeCell ref="D18:D19"/>
    <mergeCell ref="D28:D30"/>
    <mergeCell ref="D22:D25"/>
    <mergeCell ref="E18:E19"/>
    <mergeCell ref="E28:E30"/>
    <mergeCell ref="A65:G65"/>
    <mergeCell ref="A8:A10"/>
    <mergeCell ref="A13:A17"/>
    <mergeCell ref="A18:A19"/>
    <mergeCell ref="A28:A29"/>
    <mergeCell ref="A32:A36"/>
    <mergeCell ref="A37:A38"/>
    <mergeCell ref="A22:A25"/>
    <mergeCell ref="A41:A44"/>
    <mergeCell ref="A47:A51"/>
    <mergeCell ref="B8:B10"/>
    <mergeCell ref="B13:B17"/>
    <mergeCell ref="B18:B19"/>
    <mergeCell ref="B28:B30"/>
    <mergeCell ref="B32:B36"/>
    <mergeCell ref="C18:C19"/>
    <mergeCell ref="B40:D40"/>
    <mergeCell ref="A45:E45"/>
    <mergeCell ref="B46:E46"/>
    <mergeCell ref="A52:E52"/>
    <mergeCell ref="A53:F53"/>
    <mergeCell ref="B41:B44"/>
    <mergeCell ref="B47:B51"/>
    <mergeCell ref="C42:C43"/>
    <mergeCell ref="C47:C51"/>
    <mergeCell ref="D42:D43"/>
    <mergeCell ref="D47:D51"/>
    <mergeCell ref="E41:E44"/>
    <mergeCell ref="E47:E51"/>
    <mergeCell ref="F41:F44"/>
    <mergeCell ref="F47:F48"/>
    <mergeCell ref="F49:F51"/>
    <mergeCell ref="A39:E39"/>
    <mergeCell ref="B37:B38"/>
    <mergeCell ref="B22:B25"/>
    <mergeCell ref="F28:F30"/>
    <mergeCell ref="F32:F36"/>
    <mergeCell ref="F37:F38"/>
    <mergeCell ref="F22:F24"/>
    <mergeCell ref="E32:E36"/>
    <mergeCell ref="E37:E38"/>
    <mergeCell ref="E22:E25"/>
    <mergeCell ref="C28:C30"/>
    <mergeCell ref="C32:C36"/>
    <mergeCell ref="C37:C38"/>
    <mergeCell ref="C22:C25"/>
    <mergeCell ref="D32:D36"/>
    <mergeCell ref="D37:D38"/>
    <mergeCell ref="B12:F12"/>
    <mergeCell ref="C8:C10"/>
    <mergeCell ref="C13:C15"/>
    <mergeCell ref="D8:D10"/>
    <mergeCell ref="D13:D15"/>
    <mergeCell ref="E8:E10"/>
    <mergeCell ref="E13:E17"/>
    <mergeCell ref="F8:F10"/>
    <mergeCell ref="F13:F15"/>
    <mergeCell ref="F16:F17"/>
    <mergeCell ref="D1:E1"/>
    <mergeCell ref="B5:H5"/>
    <mergeCell ref="A6:I6"/>
    <mergeCell ref="A7:I7"/>
    <mergeCell ref="A11:E11"/>
  </mergeCells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2026-03-06T07:22:21Z</cp:lastPrinted>
  <dcterms:created xsi:type="dcterms:W3CDTF">2008-01-09T09:46:00Z</dcterms:created>
  <dcterms:modified xsi:type="dcterms:W3CDTF">2026-03-17T06:13:44Z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ICV">
    <vt:lpwstr>2BA8F5E9E5564537B40D39268BF4C82F_12</vt:lpwstr>
  </property>
  <property fmtid="{D5CDD505-2E9C-101B-9397-08002B2CF9AE}" pid="4" name="KSOProductBuildVer">
    <vt:lpwstr>1033-12.2.0.22549</vt:lpwstr>
  </property>
</Properties>
</file>